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lobalvale-my.sharepoint.com/personal/leonardo_griebeler_vale_com/Documents/Desktop/Desktop 2024.2025/Divulgação Site/Tabelas Tarifarias 2025/EFC/Tarifas Referentes Trem de Passageiros_2025x2026 - EFC/"/>
    </mc:Choice>
  </mc:AlternateContent>
  <xr:revisionPtr revIDLastSave="314" documentId="13_ncr:1_{77B1C209-3B94-4666-857B-74010E337800}" xr6:coauthVersionLast="47" xr6:coauthVersionMax="47" xr10:uidLastSave="{0F19AA9D-FDFC-45C9-B5E2-BF99C26B18C8}"/>
  <bookViews>
    <workbookView showHorizontalScroll="0" showVerticalScroll="0" xWindow="20370" yWindow="-120" windowWidth="29040" windowHeight="15720" xr2:uid="{00000000-000D-0000-FFFF-FFFF00000000}"/>
  </bookViews>
  <sheets>
    <sheet name="Tarifas EFC" sheetId="4" r:id="rId1"/>
    <sheet name="Distâncias" sheetId="5" state="hidden" r:id="rId2"/>
    <sheet name="PRODUTOS" sheetId="1" state="hidden" r:id="rId3"/>
  </sheets>
  <externalReferences>
    <externalReference r:id="rId4"/>
  </externalReferences>
  <definedNames>
    <definedName name="_xlnm._FilterDatabase" localSheetId="2" hidden="1">PRODUTOS!$A$1:$G$1</definedName>
    <definedName name="NOME">PRODUTOS!#REF!</definedName>
    <definedName name="PASSAGEIROS">[1]PRODUTOS!$C$24:$C$25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4" l="1"/>
  <c r="B3" i="4"/>
  <c r="E11" i="4"/>
  <c r="E21" i="4"/>
  <c r="E12" i="4" l="1"/>
  <c r="E13" i="4"/>
  <c r="E14" i="4" l="1"/>
</calcChain>
</file>

<file path=xl/sharedStrings.xml><?xml version="1.0" encoding="utf-8"?>
<sst xmlns="http://schemas.openxmlformats.org/spreadsheetml/2006/main" count="283" uniqueCount="276">
  <si>
    <t>CONCESSIONÁRIA</t>
  </si>
  <si>
    <t>FIXO</t>
  </si>
  <si>
    <t>CONCESSIONÁRIA:</t>
  </si>
  <si>
    <t>BASES DAS TARIFAS (NÃO INCLUÍDO O ICMS)</t>
  </si>
  <si>
    <t>UNIFIX</t>
  </si>
  <si>
    <t>UNIVAR</t>
  </si>
  <si>
    <t>ORDEM</t>
  </si>
  <si>
    <t>Distância Ferroviária (km):</t>
  </si>
  <si>
    <t>VIGÊNCIA</t>
  </si>
  <si>
    <t>VIGÊNCIA:</t>
  </si>
  <si>
    <t>Obs.: Informe a distância de transporte no campo em fundo azul.</t>
  </si>
  <si>
    <t>&lt;- Valor máximo homologado para a distância selecionada.</t>
  </si>
  <si>
    <t>ÚNICA</t>
  </si>
  <si>
    <t>Parcela VARIÁVEL</t>
  </si>
  <si>
    <t>Parcela FIXA</t>
  </si>
  <si>
    <t>MERCADORIA</t>
  </si>
  <si>
    <t>TABELA TARIFÁRIA PASSAGEIROS</t>
  </si>
  <si>
    <t>PARCELA</t>
  </si>
  <si>
    <t xml:space="preserve">Composição da Tarifa </t>
  </si>
  <si>
    <t>CLASSE EXECUTIVA</t>
  </si>
  <si>
    <t>R$/PASSAGEIRO</t>
  </si>
  <si>
    <t>R$/PASSAGEIRO.KM</t>
  </si>
  <si>
    <t>CLASSE ECONÔMICA</t>
  </si>
  <si>
    <t>R$/pass.km</t>
  </si>
  <si>
    <t>R$/pass.</t>
  </si>
  <si>
    <t>DECISÃO SUFER</t>
  </si>
  <si>
    <t>ESTRADA DE FERRO CARAJÁS</t>
  </si>
  <si>
    <t>Origem</t>
  </si>
  <si>
    <t>Destino</t>
  </si>
  <si>
    <t>Distância</t>
  </si>
  <si>
    <t>São Luis</t>
  </si>
  <si>
    <t>Arari</t>
  </si>
  <si>
    <t>Santa Inês</t>
  </si>
  <si>
    <t>Alto Alegre</t>
  </si>
  <si>
    <t>Mineirinho</t>
  </si>
  <si>
    <t>Auzilândia</t>
  </si>
  <si>
    <t>Altamira</t>
  </si>
  <si>
    <t>Vila Pindaré</t>
  </si>
  <si>
    <t>Nova Vida</t>
  </si>
  <si>
    <t>Açailândia</t>
  </si>
  <si>
    <t>São Pedro da Água Branca</t>
  </si>
  <si>
    <t>Itainópolis</t>
  </si>
  <si>
    <t>Parauapebas</t>
  </si>
  <si>
    <t xml:space="preserve">Vitória do Mearim </t>
  </si>
  <si>
    <t xml:space="preserve">Marabá </t>
  </si>
  <si>
    <t>Estações</t>
  </si>
  <si>
    <t>Distância Ferroviária (km)</t>
  </si>
  <si>
    <t>São Luis;São Luis</t>
  </si>
  <si>
    <t>São Luis;Arari</t>
  </si>
  <si>
    <t>São Luis;Vitória do Mearim</t>
  </si>
  <si>
    <t>São Luis;Santa Inês</t>
  </si>
  <si>
    <t>São Luis;Alto Alegre</t>
  </si>
  <si>
    <t>São Luis;Mineirinho</t>
  </si>
  <si>
    <t>São Luis;Auzilândia</t>
  </si>
  <si>
    <t>São Luis;Altamira</t>
  </si>
  <si>
    <t>São Luis;Vila Pindaré</t>
  </si>
  <si>
    <t>São Luis;Nova Vida</t>
  </si>
  <si>
    <t>São Luis;Açailândia</t>
  </si>
  <si>
    <t>São Luis;São Pedro da Água Branca</t>
  </si>
  <si>
    <t>São Luis;Marabá</t>
  </si>
  <si>
    <t>São Luis;Itainópolis</t>
  </si>
  <si>
    <t>São Luis;Parauapebas</t>
  </si>
  <si>
    <t>Arari;São Luis</t>
  </si>
  <si>
    <t>Arari;Arari</t>
  </si>
  <si>
    <t>Arari;Vitória do Mearim</t>
  </si>
  <si>
    <t>Arari;Santa Inês</t>
  </si>
  <si>
    <t>Arari;Alto Alegre</t>
  </si>
  <si>
    <t>Arari;Mineirinho</t>
  </si>
  <si>
    <t>Arari;Auzilândia</t>
  </si>
  <si>
    <t>Arari;Altamira</t>
  </si>
  <si>
    <t>Arari;Vila Pindaré</t>
  </si>
  <si>
    <t>Arari;Nova Vida</t>
  </si>
  <si>
    <t>Arari;Açailândia</t>
  </si>
  <si>
    <t>Arari;São Pedro da Água Branca</t>
  </si>
  <si>
    <t>Arari;Marabá</t>
  </si>
  <si>
    <t>Arari;Itainópolis</t>
  </si>
  <si>
    <t>Arari;Parauapebas</t>
  </si>
  <si>
    <t>Vitória do Mearim ;São Luis</t>
  </si>
  <si>
    <t>Vitória do Mearim ;Arari</t>
  </si>
  <si>
    <t>Vitória do Mearim ;Vitória do Mearim</t>
  </si>
  <si>
    <t>Vitória do Mearim ;Santa Inês</t>
  </si>
  <si>
    <t>Vitória do Mearim ;Alto Alegre</t>
  </si>
  <si>
    <t>Vitória do Mearim ;Mineirinho</t>
  </si>
  <si>
    <t>Vitória do Mearim ;Auzilândia</t>
  </si>
  <si>
    <t>Vitória do Mearim ;Altamira</t>
  </si>
  <si>
    <t>Vitória do Mearim ;Vila Pindaré</t>
  </si>
  <si>
    <t>Vitória do Mearim ;Nova Vida</t>
  </si>
  <si>
    <t>Vitória do Mearim ;Açailândia</t>
  </si>
  <si>
    <t>Vitória do Mearim ;São Pedro da Água Branca</t>
  </si>
  <si>
    <t>Vitória do Mearim ;Marabá</t>
  </si>
  <si>
    <t>Vitória do Mearim ;Itainópolis</t>
  </si>
  <si>
    <t>Vitória do Mearim ;Parauapebas</t>
  </si>
  <si>
    <t>Santa Inês;São Luis</t>
  </si>
  <si>
    <t>Santa Inês;Arari</t>
  </si>
  <si>
    <t>Santa Inês;Vitória do Mearim</t>
  </si>
  <si>
    <t>Santa Inês;Santa Inês</t>
  </si>
  <si>
    <t>Santa Inês;Alto Alegre</t>
  </si>
  <si>
    <t>Santa Inês;Mineirinho</t>
  </si>
  <si>
    <t>Santa Inês;Auzilândia</t>
  </si>
  <si>
    <t>Santa Inês;Altamira</t>
  </si>
  <si>
    <t>Santa Inês;Vila Pindaré</t>
  </si>
  <si>
    <t>Santa Inês;Nova Vida</t>
  </si>
  <si>
    <t>Santa Inês;Açailândia</t>
  </si>
  <si>
    <t>Santa Inês;São Pedro da Água Branca</t>
  </si>
  <si>
    <t>Santa Inês;Marabá</t>
  </si>
  <si>
    <t>Santa Inês;Itainópolis</t>
  </si>
  <si>
    <t>Santa Inês;Parauapebas</t>
  </si>
  <si>
    <t>Alto Alegre;São Luis</t>
  </si>
  <si>
    <t>Alto Alegre;Arari</t>
  </si>
  <si>
    <t>Alto Alegre;Vitória do Mearim</t>
  </si>
  <si>
    <t>Alto Alegre;Santa Inês</t>
  </si>
  <si>
    <t>Alto Alegre;Alto Alegre</t>
  </si>
  <si>
    <t>Alto Alegre;Mineirinho</t>
  </si>
  <si>
    <t>Alto Alegre;Auzilândia</t>
  </si>
  <si>
    <t>Alto Alegre;Altamira</t>
  </si>
  <si>
    <t>Alto Alegre;Vila Pindaré</t>
  </si>
  <si>
    <t>Alto Alegre;Nova Vida</t>
  </si>
  <si>
    <t>Alto Alegre;Açailândia</t>
  </si>
  <si>
    <t>Alto Alegre;São Pedro da Água Branca</t>
  </si>
  <si>
    <t>Alto Alegre;Marabá</t>
  </si>
  <si>
    <t>Alto Alegre;Itainópolis</t>
  </si>
  <si>
    <t>Alto Alegre;Parauapebas</t>
  </si>
  <si>
    <t>Mineirinho;São Luis</t>
  </si>
  <si>
    <t>Mineirinho;Arari</t>
  </si>
  <si>
    <t>Mineirinho;Vitória do Mearim</t>
  </si>
  <si>
    <t>Mineirinho;Santa Inês</t>
  </si>
  <si>
    <t>Mineirinho;Alto Alegre</t>
  </si>
  <si>
    <t>Mineirinho;Mineirinho</t>
  </si>
  <si>
    <t>Mineirinho;Auzilândia</t>
  </si>
  <si>
    <t>Mineirinho;Altamira</t>
  </si>
  <si>
    <t>Mineirinho;Vila Pindaré</t>
  </si>
  <si>
    <t>Mineirinho;Nova Vida</t>
  </si>
  <si>
    <t>Mineirinho;Açailândia</t>
  </si>
  <si>
    <t>Mineirinho;São Pedro da Água Branca</t>
  </si>
  <si>
    <t>Mineirinho;Marabá</t>
  </si>
  <si>
    <t>Mineirinho;Itainópolis</t>
  </si>
  <si>
    <t>Mineirinho;Parauapebas</t>
  </si>
  <si>
    <t>Auzilândia;São Luis</t>
  </si>
  <si>
    <t>Auzilândia;Arari</t>
  </si>
  <si>
    <t>Auzilândia;Vitória do Mearim</t>
  </si>
  <si>
    <t>Auzilândia;Santa Inês</t>
  </si>
  <si>
    <t>Auzilândia;Alto Alegre</t>
  </si>
  <si>
    <t>Auzilândia;Mineirinho</t>
  </si>
  <si>
    <t>Auzilândia;Auzilândia</t>
  </si>
  <si>
    <t>Auzilândia;Altamira</t>
  </si>
  <si>
    <t>Auzilândia;Vila Pindaré</t>
  </si>
  <si>
    <t>Auzilândia;Nova Vida</t>
  </si>
  <si>
    <t>Auzilândia;Açailândia</t>
  </si>
  <si>
    <t>Auzilândia;São Pedro da Água Branca</t>
  </si>
  <si>
    <t>Auzilândia;Marabá</t>
  </si>
  <si>
    <t>Auzilândia;Itainópolis</t>
  </si>
  <si>
    <t>Auzilândia;Parauapebas</t>
  </si>
  <si>
    <t>Altamira;São Luis</t>
  </si>
  <si>
    <t>Altamira;Arari</t>
  </si>
  <si>
    <t>Altamira;Vitória do Mearim</t>
  </si>
  <si>
    <t>Altamira;Santa Inês</t>
  </si>
  <si>
    <t>Altamira;Alto Alegre</t>
  </si>
  <si>
    <t>Altamira;Mineirinho</t>
  </si>
  <si>
    <t>Altamira;Auzilândia</t>
  </si>
  <si>
    <t>Altamira;Altamira</t>
  </si>
  <si>
    <t>Altamira;Vila Pindaré</t>
  </si>
  <si>
    <t>Altamira;Nova Vida</t>
  </si>
  <si>
    <t>Altamira;Açailândia</t>
  </si>
  <si>
    <t>Altamira;São Pedro da Água Branca</t>
  </si>
  <si>
    <t>Altamira;Marabá</t>
  </si>
  <si>
    <t>Altamira;Itainópolis</t>
  </si>
  <si>
    <t>Altamira;Parauapebas</t>
  </si>
  <si>
    <t>Vila Pindaré;São Luis</t>
  </si>
  <si>
    <t>Vila Pindaré;Arari</t>
  </si>
  <si>
    <t>Vila Pindaré;Vitória do Mearim</t>
  </si>
  <si>
    <t>Vila Pindaré;Santa Inês</t>
  </si>
  <si>
    <t>Vila Pindaré;Alto Alegre</t>
  </si>
  <si>
    <t>Vila Pindaré;Mineirinho</t>
  </si>
  <si>
    <t>Vila Pindaré;Auzilândia</t>
  </si>
  <si>
    <t>Vila Pindaré;Altamira</t>
  </si>
  <si>
    <t>Vila Pindaré;Vila Pindaré</t>
  </si>
  <si>
    <t>Vila Pindaré;Nova Vida</t>
  </si>
  <si>
    <t>Vila Pindaré;Açailândia</t>
  </si>
  <si>
    <t>Vila Pindaré;São Pedro da Água Branca</t>
  </si>
  <si>
    <t>Vila Pindaré;Marabá</t>
  </si>
  <si>
    <t>Vila Pindaré;Itainópolis</t>
  </si>
  <si>
    <t>Vila Pindaré;Parauapebas</t>
  </si>
  <si>
    <t>Nova Vida;São Luis</t>
  </si>
  <si>
    <t>Nova Vida;Arari</t>
  </si>
  <si>
    <t>Nova Vida;Vitória do Mearim</t>
  </si>
  <si>
    <t>Nova Vida;Santa Inês</t>
  </si>
  <si>
    <t>Nova Vida;Alto Alegre</t>
  </si>
  <si>
    <t>Nova Vida;Mineirinho</t>
  </si>
  <si>
    <t>Nova Vida;Auzilândia</t>
  </si>
  <si>
    <t>Nova Vida;Altamira</t>
  </si>
  <si>
    <t>Nova Vida;Vila Pindaré</t>
  </si>
  <si>
    <t>Nova Vida;Nova Vida</t>
  </si>
  <si>
    <t>Nova Vida;Açailândia</t>
  </si>
  <si>
    <t>Nova Vida;São Pedro da Água Branca</t>
  </si>
  <si>
    <t>Nova Vida;Marabá</t>
  </si>
  <si>
    <t>Nova Vida;Itainópolis</t>
  </si>
  <si>
    <t>Nova Vida;Parauapebas</t>
  </si>
  <si>
    <t>Açailândia;São Luis</t>
  </si>
  <si>
    <t>Açailândia;Arari</t>
  </si>
  <si>
    <t>Açailândia;Vitória do Mearim</t>
  </si>
  <si>
    <t>Açailândia;Santa Inês</t>
  </si>
  <si>
    <t>Açailândia;Alto Alegre</t>
  </si>
  <si>
    <t>Açailândia;Mineirinho</t>
  </si>
  <si>
    <t>Açailândia;Auzilândia</t>
  </si>
  <si>
    <t>Açailândia;Altamira</t>
  </si>
  <si>
    <t>Açailândia;Vila Pindaré</t>
  </si>
  <si>
    <t>Açailândia;Nova Vida</t>
  </si>
  <si>
    <t>Açailândia;Açailândia</t>
  </si>
  <si>
    <t>Açailândia;São Pedro da Água Branca</t>
  </si>
  <si>
    <t>Açailândia;Marabá</t>
  </si>
  <si>
    <t>Açailândia;Itainópolis</t>
  </si>
  <si>
    <t>Açailândia;Parauapebas</t>
  </si>
  <si>
    <t>São Pedro da Água Branca;São Luis</t>
  </si>
  <si>
    <t>São Pedro da Água Branca;Arari</t>
  </si>
  <si>
    <t>São Pedro da Água Branca;Vitória do Mearim</t>
  </si>
  <si>
    <t>São Pedro da Água Branca;Santa Inês</t>
  </si>
  <si>
    <t>São Pedro da Água Branca;Alto Alegre</t>
  </si>
  <si>
    <t>São Pedro da Água Branca;Mineirinho</t>
  </si>
  <si>
    <t>São Pedro da Água Branca;Auzilândia</t>
  </si>
  <si>
    <t>São Pedro da Água Branca;Altamira</t>
  </si>
  <si>
    <t>São Pedro da Água Branca;Vila Pindaré</t>
  </si>
  <si>
    <t>São Pedro da Água Branca;Nova Vida</t>
  </si>
  <si>
    <t>São Pedro da Água Branca;Açailândia</t>
  </si>
  <si>
    <t>São Pedro da Água Branca;São Pedro da Água Branca</t>
  </si>
  <si>
    <t>São Pedro da Água Branca;Marabá</t>
  </si>
  <si>
    <t>São Pedro da Água Branca;Itainópolis</t>
  </si>
  <si>
    <t>São Pedro da Água Branca;Parauapebas</t>
  </si>
  <si>
    <t>Marabá ;São Luis</t>
  </si>
  <si>
    <t>Marabá ;Arari</t>
  </si>
  <si>
    <t>Marabá ;Vitória do Mearim</t>
  </si>
  <si>
    <t>Marabá ;Santa Inês</t>
  </si>
  <si>
    <t>Marabá ;Alto Alegre</t>
  </si>
  <si>
    <t>Marabá ;Mineirinho</t>
  </si>
  <si>
    <t>Marabá ;Auzilândia</t>
  </si>
  <si>
    <t>Marabá ;Altamira</t>
  </si>
  <si>
    <t>Marabá ;Vila Pindaré</t>
  </si>
  <si>
    <t>Marabá ;Nova Vida</t>
  </si>
  <si>
    <t>Marabá ;Açailândia</t>
  </si>
  <si>
    <t>Marabá ;São Pedro da Água Branca</t>
  </si>
  <si>
    <t>Marabá ;Marabá</t>
  </si>
  <si>
    <t>Marabá ;Itainópolis</t>
  </si>
  <si>
    <t>Marabá ;Parauapebas</t>
  </si>
  <si>
    <t>Itainópolis;São Luis</t>
  </si>
  <si>
    <t>Itainópolis;Arari</t>
  </si>
  <si>
    <t>Itainópolis;Vitória do Mearim</t>
  </si>
  <si>
    <t>Itainópolis;Santa Inês</t>
  </si>
  <si>
    <t>Itainópolis;Alto Alegre</t>
  </si>
  <si>
    <t>Itainópolis;Mineirinho</t>
  </si>
  <si>
    <t>Itainópolis;Auzilândia</t>
  </si>
  <si>
    <t>Itainópolis;Altamira</t>
  </si>
  <si>
    <t>Itainópolis;Vila Pindaré</t>
  </si>
  <si>
    <t>Itainópolis;Nova Vida</t>
  </si>
  <si>
    <t>Itainópolis;Açailândia</t>
  </si>
  <si>
    <t>Itainópolis;São Pedro da Água Branca</t>
  </si>
  <si>
    <t>Itainópolis;Marabá</t>
  </si>
  <si>
    <t>Itainópolis;Itainópolis</t>
  </si>
  <si>
    <t>Itainópolis;Parauapebas</t>
  </si>
  <si>
    <t>Parauapebas;São Luis</t>
  </si>
  <si>
    <t>Parauapebas;Arari</t>
  </si>
  <si>
    <t>Parauapebas;Vitória do Mearim</t>
  </si>
  <si>
    <t>Parauapebas;Santa Inês</t>
  </si>
  <si>
    <t>Parauapebas;Alto Alegre</t>
  </si>
  <si>
    <t>Parauapebas;Mineirinho</t>
  </si>
  <si>
    <t>Parauapebas;Auzilândia</t>
  </si>
  <si>
    <t>Parauapebas;Altamira</t>
  </si>
  <si>
    <t>Parauapebas;Vila Pindaré</t>
  </si>
  <si>
    <t>Parauapebas;Nova Vida</t>
  </si>
  <si>
    <t>Parauapebas;Açailândia</t>
  </si>
  <si>
    <t>Parauapebas;São Pedro da Água Branca</t>
  </si>
  <si>
    <t>Parauapebas;Marabá</t>
  </si>
  <si>
    <t>Parauapebas;Itainópolis</t>
  </si>
  <si>
    <t>Parauapebas;Parauapebas</t>
  </si>
  <si>
    <t>Trajeto</t>
  </si>
  <si>
    <t>Distância Entre Estações de Passageiros</t>
  </si>
  <si>
    <t>506/2025</t>
  </si>
  <si>
    <t>DELIBERAÇÃO ANTT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</si>
</sst>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0000_)"/>
    <numFmt numFmtId="166" formatCode="_(* #,##0_);_(* \(#,##0\);_(* &quot;-&quot;??_);_(@_)"/>
    <numFmt numFmtId="167" formatCode="0.000000"/>
    <numFmt numFmtId="168" formatCode="0.0000"/>
    <numFmt numFmtId="169" formatCode="dd/mm/yy;@"/>
    <numFmt numFmtId="170" formatCode="_(* #,##0.0000_);_(* \(#,##0.0000\);_(* &quot;-&quot;??_);_(@_)"/>
    <numFmt numFmtId="171" formatCode="0.00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8"/>
      <color indexed="23"/>
      <name val="Arial"/>
      <family val="2"/>
    </font>
    <font>
      <sz val="10"/>
      <color indexed="12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2" fontId="0" fillId="0" borderId="0" xfId="0" applyNumberFormat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10" fillId="0" borderId="0" xfId="0" applyFont="1"/>
    <xf numFmtId="167" fontId="0" fillId="0" borderId="0" xfId="0" applyNumberFormat="1"/>
    <xf numFmtId="165" fontId="5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8" fillId="0" borderId="10" xfId="1" quotePrefix="1" applyFont="1" applyFill="1" applyBorder="1" applyProtection="1"/>
    <xf numFmtId="164" fontId="5" fillId="0" borderId="0" xfId="1" applyFont="1" applyBorder="1" applyProtection="1"/>
    <xf numFmtId="0" fontId="3" fillId="0" borderId="10" xfId="0" applyFont="1" applyBorder="1"/>
    <xf numFmtId="14" fontId="0" fillId="0" borderId="10" xfId="0" applyNumberFormat="1" applyBorder="1" applyAlignment="1">
      <alignment horizontal="center" vertical="center"/>
    </xf>
    <xf numFmtId="168" fontId="0" fillId="0" borderId="10" xfId="0" applyNumberFormat="1" applyBorder="1" applyAlignment="1">
      <alignment horizontal="center"/>
    </xf>
    <xf numFmtId="4" fontId="0" fillId="0" borderId="10" xfId="1" applyNumberFormat="1" applyFont="1" applyBorder="1" applyAlignment="1">
      <alignment horizontal="center"/>
    </xf>
    <xf numFmtId="170" fontId="3" fillId="0" borderId="10" xfId="1" applyNumberFormat="1" applyFont="1" applyBorder="1" applyAlignment="1">
      <alignment horizontal="left"/>
    </xf>
    <xf numFmtId="171" fontId="3" fillId="0" borderId="10" xfId="0" applyNumberFormat="1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/>
    <xf numFmtId="0" fontId="1" fillId="0" borderId="19" xfId="0" applyFont="1" applyBorder="1" applyAlignment="1">
      <alignment horizontal="center" vertical="center"/>
    </xf>
    <xf numFmtId="0" fontId="3" fillId="0" borderId="20" xfId="0" applyFont="1" applyBorder="1"/>
    <xf numFmtId="0" fontId="3" fillId="0" borderId="21" xfId="0" applyFont="1" applyBorder="1"/>
    <xf numFmtId="4" fontId="3" fillId="0" borderId="21" xfId="1" applyNumberFormat="1" applyFont="1" applyBorder="1" applyAlignment="1">
      <alignment horizontal="center"/>
    </xf>
    <xf numFmtId="170" fontId="3" fillId="0" borderId="21" xfId="1" applyNumberFormat="1" applyFont="1" applyBorder="1" applyAlignment="1">
      <alignment horizontal="left"/>
    </xf>
    <xf numFmtId="168" fontId="3" fillId="0" borderId="21" xfId="0" applyNumberFormat="1" applyFont="1" applyBorder="1" applyAlignment="1">
      <alignment horizontal="center"/>
    </xf>
    <xf numFmtId="171" fontId="3" fillId="0" borderId="21" xfId="0" applyNumberFormat="1" applyFont="1" applyBorder="1" applyAlignment="1">
      <alignment horizontal="left"/>
    </xf>
    <xf numFmtId="14" fontId="0" fillId="0" borderId="21" xfId="0" applyNumberForma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9" fontId="2" fillId="0" borderId="10" xfId="1" quotePrefix="1" applyNumberFormat="1" applyFont="1" applyBorder="1" applyAlignment="1" applyProtection="1">
      <alignment horizontal="center" vertical="center"/>
    </xf>
    <xf numFmtId="0" fontId="1" fillId="0" borderId="0" xfId="0" applyFont="1"/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164" fontId="5" fillId="0" borderId="0" xfId="1" applyFont="1" applyBorder="1" applyProtection="1"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 applyProtection="1">
      <alignment horizontal="center" vertical="center"/>
      <protection locked="0"/>
    </xf>
    <xf numFmtId="0" fontId="4" fillId="0" borderId="23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10" xfId="0" applyFont="1" applyBorder="1" applyAlignment="1">
      <alignment horizontal="right"/>
    </xf>
    <xf numFmtId="0" fontId="5" fillId="0" borderId="7" xfId="0" applyFont="1" applyBorder="1"/>
    <xf numFmtId="0" fontId="5" fillId="0" borderId="8" xfId="0" applyFont="1" applyBorder="1" applyAlignment="1">
      <alignment horizontal="right"/>
    </xf>
    <xf numFmtId="0" fontId="5" fillId="0" borderId="9" xfId="0" applyFont="1" applyBorder="1"/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/>
    <xf numFmtId="0" fontId="5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8" fillId="0" borderId="0" xfId="0" applyFont="1"/>
    <xf numFmtId="168" fontId="5" fillId="0" borderId="5" xfId="0" quotePrefix="1" applyNumberFormat="1" applyFont="1" applyBorder="1" applyAlignment="1">
      <alignment horizontal="right"/>
    </xf>
    <xf numFmtId="2" fontId="5" fillId="0" borderId="14" xfId="0" quotePrefix="1" applyNumberFormat="1" applyFont="1" applyBorder="1" applyAlignment="1">
      <alignment horizontal="right"/>
    </xf>
    <xf numFmtId="166" fontId="2" fillId="0" borderId="10" xfId="1" quotePrefix="1" applyNumberFormat="1" applyFont="1" applyFill="1" applyBorder="1" applyAlignment="1" applyProtection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1" fontId="5" fillId="0" borderId="25" xfId="1" applyNumberFormat="1" applyFont="1" applyBorder="1" applyAlignment="1" applyProtection="1">
      <alignment horizontal="center" vertical="center"/>
    </xf>
    <xf numFmtId="1" fontId="5" fillId="0" borderId="28" xfId="1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Style="combo" dx="16" fmlaLink="$A$7" fmlaRange="PRODUTOS!$C$2:$C$3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9525</xdr:rowOff>
        </xdr:from>
        <xdr:to>
          <xdr:col>4</xdr:col>
          <xdr:colOff>1485900</xdr:colOff>
          <xdr:row>7</xdr:row>
          <xdr:rowOff>19050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0</xdr:col>
      <xdr:colOff>579437</xdr:colOff>
      <xdr:row>22</xdr:row>
      <xdr:rowOff>134169</xdr:rowOff>
    </xdr:from>
    <xdr:to>
      <xdr:col>4</xdr:col>
      <xdr:colOff>1500187</xdr:colOff>
      <xdr:row>31</xdr:row>
      <xdr:rowOff>27335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AB716E4-6D3D-8D0E-CD58-8A6273C0D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437" y="3436169"/>
          <a:ext cx="3952875" cy="13219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lo/Downloads/Simulador%20Tarif&#225;rio%20EFV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 EFVM"/>
      <sheetName val="PRODUTOS"/>
    </sheetNames>
    <sheetDataSet>
      <sheetData sheetId="0"/>
      <sheetData sheetId="1">
        <row r="24">
          <cell r="C24" t="str">
            <v>CLASSE EXECUTIVA</v>
          </cell>
        </row>
        <row r="25">
          <cell r="C25" t="str">
            <v>CLASSE ECONÔMICA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showGridLines="0" showRowColHeaders="0" tabSelected="1" zoomScale="120" zoomScaleNormal="120" workbookViewId="0">
      <selection activeCell="J9" sqref="J9"/>
    </sheetView>
  </sheetViews>
  <sheetFormatPr defaultRowHeight="12.75" x14ac:dyDescent="0.2"/>
  <cols>
    <col min="1" max="1" width="9" style="37" customWidth="1"/>
    <col min="2" max="2" width="11" style="37" customWidth="1"/>
    <col min="3" max="3" width="14.5703125" style="37" customWidth="1"/>
    <col min="4" max="4" width="11" style="37" customWidth="1"/>
    <col min="5" max="5" width="22.85546875" style="37" customWidth="1"/>
    <col min="6" max="16384" width="9.140625" style="37"/>
  </cols>
  <sheetData>
    <row r="1" spans="1:12" ht="4.5" customHeight="1" x14ac:dyDescent="0.2"/>
    <row r="2" spans="1:12" ht="13.5" customHeight="1" x14ac:dyDescent="0.2">
      <c r="A2" s="36"/>
      <c r="B2" s="84" t="s">
        <v>9</v>
      </c>
      <c r="E2" s="84" t="s">
        <v>275</v>
      </c>
    </row>
    <row r="3" spans="1:12" ht="16.5" customHeight="1" x14ac:dyDescent="0.2">
      <c r="A3" s="36">
        <v>0</v>
      </c>
      <c r="B3" s="34">
        <f>PRODUTOS!H2</f>
        <v>46012</v>
      </c>
      <c r="E3" s="71" t="str">
        <f>PRODUTOS!I2</f>
        <v>506/2025</v>
      </c>
    </row>
    <row r="5" spans="1:12" x14ac:dyDescent="0.2">
      <c r="B5" s="2" t="s">
        <v>2</v>
      </c>
      <c r="C5" s="39"/>
      <c r="D5" s="67" t="s">
        <v>26</v>
      </c>
      <c r="E5" s="41"/>
      <c r="F5" s="39"/>
      <c r="G5" s="39"/>
      <c r="H5" s="39"/>
      <c r="I5" s="39"/>
      <c r="J5" s="39"/>
      <c r="K5" s="39"/>
      <c r="L5" s="39"/>
    </row>
    <row r="6" spans="1:12" x14ac:dyDescent="0.2">
      <c r="B6" s="38"/>
      <c r="C6" s="39"/>
      <c r="D6" s="40"/>
      <c r="E6" s="41"/>
      <c r="F6" s="39"/>
      <c r="G6" s="39"/>
      <c r="H6" s="39"/>
      <c r="I6" s="39"/>
      <c r="J6" s="39"/>
      <c r="K6" s="39"/>
      <c r="L6" s="39"/>
    </row>
    <row r="7" spans="1:12" ht="13.9" customHeight="1" x14ac:dyDescent="0.2">
      <c r="A7" s="42">
        <v>1</v>
      </c>
      <c r="B7" s="76" t="s">
        <v>16</v>
      </c>
      <c r="C7" s="76"/>
      <c r="D7" s="76"/>
      <c r="E7" s="43"/>
      <c r="F7" s="42">
        <v>1</v>
      </c>
      <c r="G7" s="39"/>
      <c r="H7" s="39"/>
      <c r="I7" s="39"/>
      <c r="J7" s="39"/>
      <c r="K7" s="39"/>
      <c r="L7" s="39"/>
    </row>
    <row r="8" spans="1:12" x14ac:dyDescent="0.2">
      <c r="B8" s="39"/>
      <c r="C8" s="44"/>
      <c r="D8" s="39"/>
      <c r="E8" s="39"/>
      <c r="G8" s="39"/>
      <c r="H8" s="39"/>
      <c r="I8" s="39"/>
      <c r="J8" s="39"/>
      <c r="K8" s="39"/>
      <c r="L8" s="39"/>
    </row>
    <row r="9" spans="1:12" x14ac:dyDescent="0.2">
      <c r="A9"/>
      <c r="B9" s="66" t="s">
        <v>3</v>
      </c>
      <c r="C9" s="45"/>
      <c r="D9" s="46"/>
      <c r="E9" s="45"/>
      <c r="F9" s="46"/>
      <c r="G9" s="46"/>
      <c r="H9" s="46"/>
      <c r="I9" s="46"/>
      <c r="J9" s="46"/>
      <c r="K9" s="46"/>
      <c r="L9" s="39"/>
    </row>
    <row r="10" spans="1:12" x14ac:dyDescent="0.2">
      <c r="B10" s="56" t="s">
        <v>17</v>
      </c>
      <c r="C10" s="57"/>
      <c r="D10" s="58"/>
      <c r="E10" s="65" t="s">
        <v>18</v>
      </c>
      <c r="F10" s="46"/>
      <c r="G10" s="46"/>
      <c r="H10" s="46"/>
      <c r="I10" s="46"/>
      <c r="J10" s="46"/>
      <c r="K10" s="46"/>
      <c r="L10" s="39"/>
    </row>
    <row r="11" spans="1:12" x14ac:dyDescent="0.2">
      <c r="B11" s="59" t="s">
        <v>13</v>
      </c>
      <c r="C11" s="60"/>
      <c r="D11" s="61" t="s">
        <v>23</v>
      </c>
      <c r="E11" s="69">
        <f>VLOOKUP(A7,PRODUTOS!$A$2:$I$3,6)</f>
        <v>0.43049999999999999</v>
      </c>
      <c r="F11" s="46"/>
      <c r="G11" s="46"/>
      <c r="H11" s="46"/>
      <c r="I11" s="46"/>
      <c r="J11" s="46"/>
      <c r="K11" s="46"/>
      <c r="L11" s="39"/>
    </row>
    <row r="12" spans="1:12" x14ac:dyDescent="0.2">
      <c r="B12" s="62" t="s">
        <v>14</v>
      </c>
      <c r="C12" s="63"/>
      <c r="D12" s="64" t="s">
        <v>24</v>
      </c>
      <c r="E12" s="70">
        <f>VLOOKUP(A7,PRODUTOS!$A$2:$I$3,4)</f>
        <v>30.03</v>
      </c>
      <c r="F12" s="46"/>
      <c r="G12" s="46"/>
      <c r="H12" s="46"/>
      <c r="I12" s="46"/>
      <c r="J12" s="46"/>
      <c r="K12" s="46"/>
      <c r="L12" s="39"/>
    </row>
    <row r="13" spans="1:12" ht="13.9" customHeight="1" x14ac:dyDescent="0.2">
      <c r="B13" s="77" t="s">
        <v>7</v>
      </c>
      <c r="C13" s="78"/>
      <c r="D13" s="81"/>
      <c r="E13" s="55" t="str">
        <f>CONCATENATE("Tarifa em ",D12)</f>
        <v>Tarifa em R$/pass.</v>
      </c>
      <c r="F13" s="46"/>
      <c r="G13" s="46"/>
      <c r="H13" s="46"/>
      <c r="I13" s="46"/>
      <c r="J13" s="46"/>
      <c r="K13" s="46"/>
      <c r="L13" s="39"/>
    </row>
    <row r="14" spans="1:12" x14ac:dyDescent="0.2">
      <c r="B14" s="79"/>
      <c r="C14" s="80"/>
      <c r="D14" s="82"/>
      <c r="E14" s="10">
        <f>ROUND(E12+(D13*E11),2)</f>
        <v>30.03</v>
      </c>
      <c r="F14" s="68" t="s">
        <v>11</v>
      </c>
      <c r="G14" s="47"/>
      <c r="H14" s="47"/>
      <c r="I14" s="47"/>
      <c r="J14" s="47"/>
      <c r="K14" s="47"/>
      <c r="L14" s="39"/>
    </row>
    <row r="15" spans="1:12" ht="3" customHeight="1" x14ac:dyDescent="0.2">
      <c r="B15" s="46"/>
      <c r="C15" s="45"/>
      <c r="D15" s="46"/>
      <c r="E15" s="48"/>
      <c r="F15" s="46"/>
      <c r="G15" s="46"/>
      <c r="H15" s="46"/>
      <c r="I15" s="46"/>
      <c r="J15" s="46"/>
      <c r="K15" s="46"/>
      <c r="L15" s="39"/>
    </row>
    <row r="16" spans="1:12" x14ac:dyDescent="0.2">
      <c r="B16" s="83" t="s">
        <v>10</v>
      </c>
      <c r="C16" s="83"/>
      <c r="D16" s="83"/>
      <c r="E16" s="83"/>
      <c r="F16" s="47"/>
      <c r="G16" s="46"/>
      <c r="H16" s="46"/>
      <c r="I16" s="46"/>
      <c r="J16" s="46"/>
      <c r="K16" s="46"/>
      <c r="L16" s="39"/>
    </row>
    <row r="17" spans="2:5" ht="5.25" customHeight="1" x14ac:dyDescent="0.2">
      <c r="B17" s="53"/>
      <c r="C17" s="54"/>
      <c r="D17" s="53"/>
      <c r="E17" s="11"/>
    </row>
    <row r="18" spans="2:5" ht="3" customHeight="1" x14ac:dyDescent="0.2">
      <c r="B18" s="46"/>
      <c r="C18" s="45"/>
      <c r="D18" s="46"/>
      <c r="E18" s="48"/>
    </row>
    <row r="19" spans="2:5" ht="12.75" customHeight="1" x14ac:dyDescent="0.2">
      <c r="B19" s="76" t="s">
        <v>273</v>
      </c>
      <c r="C19" s="76"/>
      <c r="D19" s="76"/>
      <c r="E19" s="76"/>
    </row>
    <row r="20" spans="2:5" ht="4.5" customHeight="1" x14ac:dyDescent="0.2">
      <c r="B20" s="46"/>
      <c r="C20" s="45"/>
      <c r="D20" s="46"/>
      <c r="E20" s="48"/>
    </row>
    <row r="21" spans="2:5" ht="22.5" customHeight="1" x14ac:dyDescent="0.2">
      <c r="B21" s="51" t="s">
        <v>27</v>
      </c>
      <c r="C21" s="49" t="s">
        <v>39</v>
      </c>
      <c r="D21" s="72" t="s">
        <v>46</v>
      </c>
      <c r="E21" s="74">
        <f>VLOOKUP(CONCATENATE(C21,";",C22),Distâncias!$A$1:$B$226,2,FALSE)</f>
        <v>0</v>
      </c>
    </row>
    <row r="22" spans="2:5" ht="22.5" customHeight="1" x14ac:dyDescent="0.2">
      <c r="B22" s="52" t="s">
        <v>28</v>
      </c>
      <c r="C22" s="50" t="s">
        <v>39</v>
      </c>
      <c r="D22" s="73"/>
      <c r="E22" s="75"/>
    </row>
    <row r="23" spans="2:5" x14ac:dyDescent="0.2">
      <c r="B23" s="46"/>
      <c r="C23" s="45"/>
      <c r="D23" s="46"/>
      <c r="E23" s="48"/>
    </row>
    <row r="24" spans="2:5" x14ac:dyDescent="0.2">
      <c r="B24" s="47"/>
      <c r="C24" s="45"/>
      <c r="D24" s="46"/>
      <c r="E24" s="48"/>
    </row>
    <row r="25" spans="2:5" x14ac:dyDescent="0.2">
      <c r="B25" s="46"/>
      <c r="C25" s="45"/>
      <c r="D25" s="46"/>
      <c r="E25" s="48"/>
    </row>
    <row r="26" spans="2:5" x14ac:dyDescent="0.2">
      <c r="B26" s="38"/>
    </row>
    <row r="27" spans="2:5" x14ac:dyDescent="0.2">
      <c r="B27" s="46"/>
      <c r="C27" s="46"/>
      <c r="D27" s="46"/>
      <c r="E27" s="46"/>
    </row>
    <row r="28" spans="2:5" x14ac:dyDescent="0.2">
      <c r="B28" s="46"/>
      <c r="C28" s="45"/>
      <c r="D28" s="46"/>
      <c r="E28" s="48"/>
    </row>
    <row r="29" spans="2:5" x14ac:dyDescent="0.2">
      <c r="B29" s="46"/>
      <c r="C29" s="45"/>
      <c r="D29" s="46"/>
      <c r="E29" s="48"/>
    </row>
    <row r="30" spans="2:5" x14ac:dyDescent="0.2">
      <c r="B30" s="46"/>
      <c r="C30" s="45"/>
      <c r="D30" s="46"/>
      <c r="E30" s="48"/>
    </row>
    <row r="31" spans="2:5" x14ac:dyDescent="0.2">
      <c r="B31" s="46"/>
      <c r="C31" s="45"/>
      <c r="D31" s="46"/>
      <c r="E31" s="48"/>
    </row>
    <row r="32" spans="2:5" x14ac:dyDescent="0.2">
      <c r="B32" s="46"/>
      <c r="C32" s="45"/>
      <c r="D32" s="46"/>
      <c r="E32" s="48"/>
    </row>
    <row r="33" spans="2:5" x14ac:dyDescent="0.2">
      <c r="B33" s="46"/>
      <c r="C33" s="45"/>
      <c r="D33" s="46"/>
      <c r="E33" s="48"/>
    </row>
    <row r="34" spans="2:5" x14ac:dyDescent="0.2">
      <c r="B34" s="46"/>
      <c r="C34" s="45"/>
      <c r="D34" s="46"/>
      <c r="E34" s="48"/>
    </row>
    <row r="35" spans="2:5" x14ac:dyDescent="0.2">
      <c r="B35" s="46"/>
      <c r="C35" s="45"/>
      <c r="D35" s="46"/>
      <c r="E35" s="48"/>
    </row>
    <row r="36" spans="2:5" x14ac:dyDescent="0.2">
      <c r="B36" s="46"/>
      <c r="C36" s="45"/>
      <c r="D36" s="46"/>
      <c r="E36" s="48"/>
    </row>
    <row r="37" spans="2:5" x14ac:dyDescent="0.2">
      <c r="B37" s="46"/>
      <c r="C37" s="45"/>
      <c r="D37" s="46"/>
      <c r="E37" s="48"/>
    </row>
    <row r="38" spans="2:5" x14ac:dyDescent="0.2">
      <c r="B38" s="46"/>
      <c r="C38" s="45"/>
      <c r="D38" s="46"/>
      <c r="E38" s="48"/>
    </row>
    <row r="39" spans="2:5" x14ac:dyDescent="0.2">
      <c r="B39" s="46"/>
      <c r="C39" s="45"/>
      <c r="D39" s="46"/>
      <c r="E39" s="48"/>
    </row>
    <row r="40" spans="2:5" x14ac:dyDescent="0.2">
      <c r="B40" s="46"/>
      <c r="C40" s="45"/>
      <c r="D40" s="46"/>
      <c r="E40" s="48"/>
    </row>
    <row r="41" spans="2:5" x14ac:dyDescent="0.2">
      <c r="B41" s="46"/>
      <c r="C41" s="45"/>
      <c r="D41" s="46"/>
      <c r="E41" s="48"/>
    </row>
    <row r="42" spans="2:5" x14ac:dyDescent="0.2">
      <c r="B42" s="46"/>
      <c r="C42" s="45"/>
      <c r="D42" s="46"/>
      <c r="E42" s="48"/>
    </row>
    <row r="43" spans="2:5" x14ac:dyDescent="0.2">
      <c r="B43" s="46"/>
      <c r="C43" s="45"/>
      <c r="D43" s="46"/>
      <c r="E43" s="48"/>
    </row>
    <row r="44" spans="2:5" x14ac:dyDescent="0.2">
      <c r="B44" s="46"/>
      <c r="C44" s="45"/>
      <c r="D44" s="46"/>
      <c r="E44" s="48"/>
    </row>
    <row r="45" spans="2:5" x14ac:dyDescent="0.2">
      <c r="B45" s="46"/>
      <c r="C45" s="45"/>
      <c r="D45" s="46"/>
      <c r="E45" s="48"/>
    </row>
    <row r="46" spans="2:5" x14ac:dyDescent="0.2">
      <c r="B46" s="46"/>
      <c r="C46" s="45"/>
      <c r="D46" s="46"/>
      <c r="E46" s="48"/>
    </row>
    <row r="47" spans="2:5" x14ac:dyDescent="0.2">
      <c r="B47" s="46"/>
      <c r="C47" s="45"/>
      <c r="D47" s="46"/>
      <c r="E47" s="48"/>
    </row>
    <row r="48" spans="2:5" x14ac:dyDescent="0.2">
      <c r="B48" s="46"/>
      <c r="C48" s="45"/>
      <c r="D48" s="46"/>
      <c r="E48" s="48"/>
    </row>
    <row r="49" spans="2:5" x14ac:dyDescent="0.2">
      <c r="B49" s="46"/>
      <c r="C49" s="45"/>
      <c r="D49" s="46"/>
      <c r="E49" s="48"/>
    </row>
    <row r="50" spans="2:5" x14ac:dyDescent="0.2">
      <c r="B50" s="46"/>
      <c r="C50" s="45"/>
      <c r="D50" s="46"/>
      <c r="E50" s="48"/>
    </row>
    <row r="51" spans="2:5" x14ac:dyDescent="0.2">
      <c r="B51" s="46"/>
      <c r="C51" s="45"/>
      <c r="D51" s="46"/>
      <c r="E51" s="48"/>
    </row>
    <row r="52" spans="2:5" x14ac:dyDescent="0.2">
      <c r="B52" s="46"/>
      <c r="C52" s="45"/>
      <c r="D52" s="46"/>
      <c r="E52" s="48"/>
    </row>
    <row r="53" spans="2:5" x14ac:dyDescent="0.2">
      <c r="B53" s="46"/>
      <c r="C53" s="45"/>
      <c r="D53" s="46"/>
      <c r="E53" s="48"/>
    </row>
    <row r="54" spans="2:5" x14ac:dyDescent="0.2">
      <c r="B54" s="46"/>
      <c r="C54" s="45"/>
      <c r="D54" s="46"/>
      <c r="E54" s="48"/>
    </row>
    <row r="55" spans="2:5" x14ac:dyDescent="0.2">
      <c r="B55" s="46"/>
      <c r="C55" s="45"/>
      <c r="D55" s="46"/>
      <c r="E55" s="48"/>
    </row>
    <row r="56" spans="2:5" x14ac:dyDescent="0.2">
      <c r="B56" s="46"/>
      <c r="C56" s="45"/>
      <c r="D56" s="46"/>
      <c r="E56" s="48"/>
    </row>
    <row r="57" spans="2:5" x14ac:dyDescent="0.2">
      <c r="B57" s="46"/>
      <c r="C57" s="45"/>
      <c r="D57" s="46"/>
      <c r="E57" s="48"/>
    </row>
    <row r="58" spans="2:5" x14ac:dyDescent="0.2">
      <c r="B58" s="46"/>
      <c r="C58" s="45"/>
      <c r="D58" s="46"/>
      <c r="E58" s="48"/>
    </row>
    <row r="59" spans="2:5" x14ac:dyDescent="0.2">
      <c r="B59" s="46"/>
      <c r="C59" s="45"/>
      <c r="D59" s="46"/>
      <c r="E59" s="48"/>
    </row>
    <row r="60" spans="2:5" x14ac:dyDescent="0.2">
      <c r="B60" s="46"/>
      <c r="C60" s="45"/>
      <c r="D60" s="46"/>
      <c r="E60" s="48"/>
    </row>
    <row r="61" spans="2:5" x14ac:dyDescent="0.2">
      <c r="B61" s="46"/>
      <c r="C61" s="45"/>
      <c r="D61" s="46"/>
      <c r="E61" s="48"/>
    </row>
    <row r="62" spans="2:5" x14ac:dyDescent="0.2">
      <c r="B62" s="46"/>
      <c r="C62" s="45"/>
      <c r="D62" s="46"/>
      <c r="E62" s="48"/>
    </row>
    <row r="63" spans="2:5" x14ac:dyDescent="0.2">
      <c r="B63" s="46"/>
      <c r="C63" s="45"/>
      <c r="D63" s="46"/>
      <c r="E63" s="48"/>
    </row>
    <row r="64" spans="2:5" x14ac:dyDescent="0.2">
      <c r="B64" s="46"/>
      <c r="C64" s="45"/>
      <c r="D64" s="46"/>
      <c r="E64" s="48"/>
    </row>
    <row r="65" spans="2:5" x14ac:dyDescent="0.2">
      <c r="B65" s="46"/>
      <c r="C65" s="45"/>
      <c r="D65" s="46"/>
      <c r="E65" s="48"/>
    </row>
    <row r="66" spans="2:5" x14ac:dyDescent="0.2">
      <c r="B66" s="46"/>
      <c r="C66" s="45"/>
      <c r="D66" s="46"/>
      <c r="E66" s="48"/>
    </row>
    <row r="67" spans="2:5" x14ac:dyDescent="0.2">
      <c r="B67" s="46"/>
      <c r="C67" s="45"/>
      <c r="D67" s="46"/>
      <c r="E67" s="48"/>
    </row>
    <row r="68" spans="2:5" x14ac:dyDescent="0.2">
      <c r="B68" s="46"/>
      <c r="C68" s="45"/>
      <c r="D68" s="46"/>
      <c r="E68" s="48"/>
    </row>
    <row r="69" spans="2:5" x14ac:dyDescent="0.2">
      <c r="B69" s="46"/>
      <c r="C69" s="45"/>
      <c r="D69" s="46"/>
      <c r="E69" s="48"/>
    </row>
    <row r="70" spans="2:5" x14ac:dyDescent="0.2">
      <c r="B70" s="46"/>
      <c r="C70" s="45"/>
      <c r="D70" s="46"/>
      <c r="E70" s="48"/>
    </row>
    <row r="71" spans="2:5" x14ac:dyDescent="0.2">
      <c r="B71" s="46"/>
      <c r="C71" s="45"/>
      <c r="D71" s="46"/>
      <c r="E71" s="48"/>
    </row>
    <row r="72" spans="2:5" x14ac:dyDescent="0.2">
      <c r="B72" s="46"/>
      <c r="C72" s="45"/>
      <c r="D72" s="46"/>
      <c r="E72" s="48"/>
    </row>
    <row r="73" spans="2:5" x14ac:dyDescent="0.2">
      <c r="B73" s="46"/>
      <c r="C73" s="45"/>
      <c r="D73" s="46"/>
      <c r="E73" s="48"/>
    </row>
    <row r="74" spans="2:5" x14ac:dyDescent="0.2">
      <c r="B74" s="46"/>
      <c r="C74" s="45"/>
      <c r="D74" s="46"/>
      <c r="E74" s="48"/>
    </row>
    <row r="75" spans="2:5" x14ac:dyDescent="0.2">
      <c r="B75" s="46"/>
      <c r="C75" s="45"/>
      <c r="D75" s="46"/>
      <c r="E75" s="48"/>
    </row>
    <row r="76" spans="2:5" x14ac:dyDescent="0.2">
      <c r="B76" s="46"/>
      <c r="C76" s="45"/>
      <c r="D76" s="46"/>
      <c r="E76" s="48"/>
    </row>
    <row r="77" spans="2:5" x14ac:dyDescent="0.2">
      <c r="B77" s="46"/>
      <c r="C77" s="45"/>
      <c r="D77" s="46"/>
      <c r="E77" s="48"/>
    </row>
    <row r="78" spans="2:5" x14ac:dyDescent="0.2">
      <c r="B78" s="46"/>
      <c r="C78" s="45"/>
      <c r="D78" s="46"/>
      <c r="E78" s="48"/>
    </row>
    <row r="79" spans="2:5" x14ac:dyDescent="0.2">
      <c r="B79" s="46"/>
      <c r="C79" s="45"/>
      <c r="D79" s="46"/>
      <c r="E79" s="48"/>
    </row>
    <row r="80" spans="2:5" x14ac:dyDescent="0.2">
      <c r="B80" s="46"/>
      <c r="C80" s="45"/>
      <c r="D80" s="46"/>
      <c r="E80" s="48"/>
    </row>
    <row r="81" spans="2:5" x14ac:dyDescent="0.2">
      <c r="B81" s="46"/>
      <c r="C81" s="45"/>
      <c r="D81" s="46"/>
      <c r="E81" s="48"/>
    </row>
    <row r="82" spans="2:5" x14ac:dyDescent="0.2">
      <c r="B82" s="46"/>
      <c r="C82" s="45"/>
      <c r="D82" s="46"/>
      <c r="E82" s="48"/>
    </row>
    <row r="83" spans="2:5" x14ac:dyDescent="0.2">
      <c r="B83" s="46"/>
      <c r="C83" s="45"/>
      <c r="D83" s="46"/>
      <c r="E83" s="48"/>
    </row>
    <row r="84" spans="2:5" x14ac:dyDescent="0.2">
      <c r="B84" s="46"/>
      <c r="C84" s="45"/>
      <c r="D84" s="46"/>
      <c r="E84" s="48"/>
    </row>
    <row r="85" spans="2:5" x14ac:dyDescent="0.2">
      <c r="B85" s="46"/>
      <c r="C85" s="45"/>
      <c r="D85" s="46"/>
      <c r="E85" s="48"/>
    </row>
    <row r="86" spans="2:5" x14ac:dyDescent="0.2">
      <c r="B86" s="46"/>
      <c r="C86" s="45"/>
      <c r="D86" s="46"/>
      <c r="E86" s="48"/>
    </row>
    <row r="87" spans="2:5" x14ac:dyDescent="0.2">
      <c r="B87" s="46"/>
      <c r="C87" s="45"/>
      <c r="D87" s="46"/>
      <c r="E87" s="48"/>
    </row>
    <row r="88" spans="2:5" x14ac:dyDescent="0.2">
      <c r="B88" s="46"/>
      <c r="C88" s="45"/>
      <c r="D88" s="46"/>
      <c r="E88" s="48"/>
    </row>
    <row r="89" spans="2:5" x14ac:dyDescent="0.2">
      <c r="B89" s="46"/>
      <c r="C89" s="45"/>
      <c r="D89" s="46"/>
      <c r="E89" s="48"/>
    </row>
    <row r="90" spans="2:5" x14ac:dyDescent="0.2">
      <c r="B90" s="46"/>
      <c r="C90" s="45"/>
      <c r="D90" s="46"/>
      <c r="E90" s="48"/>
    </row>
  </sheetData>
  <sheetProtection algorithmName="SHA-512" hashValue="d+va5CfSSL6d8yziaIsq3Vu8PFngjH/6j33bBSIiorRRFQpyUdaXpQWvNjDP6PD+JRxtv+8SUq83IYS6fFm6xg==" saltValue="708pHaImXa7sMMGydU+AZw==" spinCount="100000" sheet="1" formatCells="0" formatColumns="0" formatRows="0" insertColumns="0" insertRows="0" deleteColumns="0" deleteRows="0" selectLockedCells="1"/>
  <mergeCells count="7">
    <mergeCell ref="D21:D22"/>
    <mergeCell ref="E21:E22"/>
    <mergeCell ref="B19:E19"/>
    <mergeCell ref="B7:D7"/>
    <mergeCell ref="B13:C14"/>
    <mergeCell ref="D13:D14"/>
    <mergeCell ref="B16:E16"/>
  </mergeCells>
  <phoneticPr fontId="0" type="noConversion"/>
  <pageMargins left="0.78740157480314965" right="0.78740157480314965" top="0.59055118110236227" bottom="0.59055118110236227" header="0.51181102362204722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Drop Down 9">
              <controlPr locked="0" defaultSize="0" autoLine="0" autoPict="0">
                <anchor moveWithCells="1">
                  <from>
                    <xdr:col>4</xdr:col>
                    <xdr:colOff>0</xdr:colOff>
                    <xdr:row>6</xdr:row>
                    <xdr:rowOff>9525</xdr:rowOff>
                  </from>
                  <to>
                    <xdr:col>4</xdr:col>
                    <xdr:colOff>1485900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2B1DBF-B912-4431-AEBC-DE7E1123B2E5}">
          <x14:formula1>
            <xm:f>Distâncias!$D$2:$D$16</xm:f>
          </x14:formula1>
          <xm:sqref>C21:C22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1C99-74BE-4587-A0E6-6DAFB9EC1F46}">
  <dimension ref="A1:D226"/>
  <sheetViews>
    <sheetView workbookViewId="0">
      <selection activeCell="D13" sqref="D13"/>
    </sheetView>
  </sheetViews>
  <sheetFormatPr defaultRowHeight="12.75" x14ac:dyDescent="0.2"/>
  <cols>
    <col min="1" max="1" width="24" customWidth="1"/>
    <col min="4" max="4" width="24" bestFit="1" customWidth="1"/>
  </cols>
  <sheetData>
    <row r="1" spans="1:4" x14ac:dyDescent="0.2">
      <c r="A1" s="35" t="s">
        <v>272</v>
      </c>
      <c r="B1" t="s">
        <v>29</v>
      </c>
      <c r="D1" t="s">
        <v>45</v>
      </c>
    </row>
    <row r="2" spans="1:4" x14ac:dyDescent="0.2">
      <c r="A2" t="s">
        <v>47</v>
      </c>
      <c r="B2">
        <v>0</v>
      </c>
      <c r="D2" t="s">
        <v>39</v>
      </c>
    </row>
    <row r="3" spans="1:4" x14ac:dyDescent="0.2">
      <c r="A3" t="s">
        <v>48</v>
      </c>
      <c r="B3">
        <v>126</v>
      </c>
      <c r="D3" t="s">
        <v>36</v>
      </c>
    </row>
    <row r="4" spans="1:4" x14ac:dyDescent="0.2">
      <c r="A4" t="s">
        <v>49</v>
      </c>
      <c r="B4">
        <v>145</v>
      </c>
      <c r="D4" t="s">
        <v>33</v>
      </c>
    </row>
    <row r="5" spans="1:4" x14ac:dyDescent="0.2">
      <c r="A5" t="s">
        <v>50</v>
      </c>
      <c r="B5">
        <v>213</v>
      </c>
      <c r="D5" t="s">
        <v>31</v>
      </c>
    </row>
    <row r="6" spans="1:4" x14ac:dyDescent="0.2">
      <c r="A6" t="s">
        <v>51</v>
      </c>
      <c r="B6">
        <v>264</v>
      </c>
      <c r="D6" t="s">
        <v>35</v>
      </c>
    </row>
    <row r="7" spans="1:4" x14ac:dyDescent="0.2">
      <c r="A7" t="s">
        <v>52</v>
      </c>
      <c r="B7">
        <v>281</v>
      </c>
      <c r="D7" t="s">
        <v>41</v>
      </c>
    </row>
    <row r="8" spans="1:4" x14ac:dyDescent="0.2">
      <c r="A8" t="s">
        <v>53</v>
      </c>
      <c r="B8">
        <v>299</v>
      </c>
      <c r="D8" t="s">
        <v>44</v>
      </c>
    </row>
    <row r="9" spans="1:4" x14ac:dyDescent="0.2">
      <c r="A9" t="s">
        <v>54</v>
      </c>
      <c r="B9">
        <v>315</v>
      </c>
      <c r="D9" t="s">
        <v>34</v>
      </c>
    </row>
    <row r="10" spans="1:4" x14ac:dyDescent="0.2">
      <c r="A10" t="s">
        <v>55</v>
      </c>
      <c r="B10">
        <v>334</v>
      </c>
      <c r="D10" t="s">
        <v>38</v>
      </c>
    </row>
    <row r="11" spans="1:4" x14ac:dyDescent="0.2">
      <c r="A11" t="s">
        <v>56</v>
      </c>
      <c r="B11">
        <v>384</v>
      </c>
      <c r="D11" t="s">
        <v>42</v>
      </c>
    </row>
    <row r="12" spans="1:4" x14ac:dyDescent="0.2">
      <c r="A12" t="s">
        <v>57</v>
      </c>
      <c r="B12">
        <v>513</v>
      </c>
      <c r="D12" t="s">
        <v>32</v>
      </c>
    </row>
    <row r="13" spans="1:4" x14ac:dyDescent="0.2">
      <c r="A13" t="s">
        <v>58</v>
      </c>
      <c r="B13">
        <v>650</v>
      </c>
      <c r="D13" t="s">
        <v>30</v>
      </c>
    </row>
    <row r="14" spans="1:4" x14ac:dyDescent="0.2">
      <c r="A14" t="s">
        <v>59</v>
      </c>
      <c r="B14">
        <v>738</v>
      </c>
      <c r="D14" t="s">
        <v>40</v>
      </c>
    </row>
    <row r="15" spans="1:4" x14ac:dyDescent="0.2">
      <c r="A15" t="s">
        <v>60</v>
      </c>
      <c r="B15">
        <v>785</v>
      </c>
      <c r="D15" t="s">
        <v>37</v>
      </c>
    </row>
    <row r="16" spans="1:4" x14ac:dyDescent="0.2">
      <c r="A16" t="s">
        <v>61</v>
      </c>
      <c r="B16">
        <v>861</v>
      </c>
      <c r="D16" t="s">
        <v>43</v>
      </c>
    </row>
    <row r="17" spans="1:2" x14ac:dyDescent="0.2">
      <c r="A17" t="s">
        <v>62</v>
      </c>
      <c r="B17">
        <v>126</v>
      </c>
    </row>
    <row r="18" spans="1:2" x14ac:dyDescent="0.2">
      <c r="A18" t="s">
        <v>63</v>
      </c>
      <c r="B18">
        <v>0</v>
      </c>
    </row>
    <row r="19" spans="1:2" x14ac:dyDescent="0.2">
      <c r="A19" t="s">
        <v>64</v>
      </c>
      <c r="B19">
        <v>19</v>
      </c>
    </row>
    <row r="20" spans="1:2" x14ac:dyDescent="0.2">
      <c r="A20" t="s">
        <v>65</v>
      </c>
      <c r="B20">
        <v>87</v>
      </c>
    </row>
    <row r="21" spans="1:2" x14ac:dyDescent="0.2">
      <c r="A21" t="s">
        <v>66</v>
      </c>
      <c r="B21">
        <v>138</v>
      </c>
    </row>
    <row r="22" spans="1:2" x14ac:dyDescent="0.2">
      <c r="A22" t="s">
        <v>67</v>
      </c>
      <c r="B22">
        <v>155</v>
      </c>
    </row>
    <row r="23" spans="1:2" x14ac:dyDescent="0.2">
      <c r="A23" t="s">
        <v>68</v>
      </c>
      <c r="B23">
        <v>173</v>
      </c>
    </row>
    <row r="24" spans="1:2" x14ac:dyDescent="0.2">
      <c r="A24" t="s">
        <v>69</v>
      </c>
      <c r="B24">
        <v>189</v>
      </c>
    </row>
    <row r="25" spans="1:2" x14ac:dyDescent="0.2">
      <c r="A25" t="s">
        <v>70</v>
      </c>
      <c r="B25">
        <v>208</v>
      </c>
    </row>
    <row r="26" spans="1:2" x14ac:dyDescent="0.2">
      <c r="A26" t="s">
        <v>71</v>
      </c>
      <c r="B26">
        <v>258</v>
      </c>
    </row>
    <row r="27" spans="1:2" x14ac:dyDescent="0.2">
      <c r="A27" t="s">
        <v>72</v>
      </c>
      <c r="B27">
        <v>387</v>
      </c>
    </row>
    <row r="28" spans="1:2" x14ac:dyDescent="0.2">
      <c r="A28" t="s">
        <v>73</v>
      </c>
      <c r="B28">
        <v>524</v>
      </c>
    </row>
    <row r="29" spans="1:2" x14ac:dyDescent="0.2">
      <c r="A29" t="s">
        <v>74</v>
      </c>
      <c r="B29">
        <v>612</v>
      </c>
    </row>
    <row r="30" spans="1:2" x14ac:dyDescent="0.2">
      <c r="A30" t="s">
        <v>75</v>
      </c>
      <c r="B30">
        <v>659</v>
      </c>
    </row>
    <row r="31" spans="1:2" x14ac:dyDescent="0.2">
      <c r="A31" t="s">
        <v>76</v>
      </c>
      <c r="B31">
        <v>735</v>
      </c>
    </row>
    <row r="32" spans="1:2" x14ac:dyDescent="0.2">
      <c r="A32" t="s">
        <v>77</v>
      </c>
      <c r="B32">
        <v>145</v>
      </c>
    </row>
    <row r="33" spans="1:2" x14ac:dyDescent="0.2">
      <c r="A33" t="s">
        <v>78</v>
      </c>
      <c r="B33">
        <v>19</v>
      </c>
    </row>
    <row r="34" spans="1:2" x14ac:dyDescent="0.2">
      <c r="A34" t="s">
        <v>79</v>
      </c>
      <c r="B34">
        <v>0</v>
      </c>
    </row>
    <row r="35" spans="1:2" x14ac:dyDescent="0.2">
      <c r="A35" t="s">
        <v>80</v>
      </c>
      <c r="B35">
        <v>68</v>
      </c>
    </row>
    <row r="36" spans="1:2" x14ac:dyDescent="0.2">
      <c r="A36" t="s">
        <v>81</v>
      </c>
      <c r="B36">
        <v>119</v>
      </c>
    </row>
    <row r="37" spans="1:2" x14ac:dyDescent="0.2">
      <c r="A37" t="s">
        <v>82</v>
      </c>
      <c r="B37">
        <v>136</v>
      </c>
    </row>
    <row r="38" spans="1:2" x14ac:dyDescent="0.2">
      <c r="A38" t="s">
        <v>83</v>
      </c>
      <c r="B38">
        <v>154</v>
      </c>
    </row>
    <row r="39" spans="1:2" x14ac:dyDescent="0.2">
      <c r="A39" t="s">
        <v>84</v>
      </c>
      <c r="B39">
        <v>170</v>
      </c>
    </row>
    <row r="40" spans="1:2" x14ac:dyDescent="0.2">
      <c r="A40" t="s">
        <v>85</v>
      </c>
      <c r="B40">
        <v>189</v>
      </c>
    </row>
    <row r="41" spans="1:2" x14ac:dyDescent="0.2">
      <c r="A41" t="s">
        <v>86</v>
      </c>
      <c r="B41">
        <v>239</v>
      </c>
    </row>
    <row r="42" spans="1:2" x14ac:dyDescent="0.2">
      <c r="A42" t="s">
        <v>87</v>
      </c>
      <c r="B42">
        <v>368</v>
      </c>
    </row>
    <row r="43" spans="1:2" x14ac:dyDescent="0.2">
      <c r="A43" t="s">
        <v>88</v>
      </c>
      <c r="B43">
        <v>505</v>
      </c>
    </row>
    <row r="44" spans="1:2" x14ac:dyDescent="0.2">
      <c r="A44" t="s">
        <v>89</v>
      </c>
      <c r="B44">
        <v>593</v>
      </c>
    </row>
    <row r="45" spans="1:2" x14ac:dyDescent="0.2">
      <c r="A45" t="s">
        <v>90</v>
      </c>
      <c r="B45">
        <v>640</v>
      </c>
    </row>
    <row r="46" spans="1:2" x14ac:dyDescent="0.2">
      <c r="A46" t="s">
        <v>91</v>
      </c>
      <c r="B46">
        <v>716</v>
      </c>
    </row>
    <row r="47" spans="1:2" x14ac:dyDescent="0.2">
      <c r="A47" t="s">
        <v>92</v>
      </c>
      <c r="B47">
        <v>213</v>
      </c>
    </row>
    <row r="48" spans="1:2" x14ac:dyDescent="0.2">
      <c r="A48" t="s">
        <v>93</v>
      </c>
      <c r="B48">
        <v>87</v>
      </c>
    </row>
    <row r="49" spans="1:2" x14ac:dyDescent="0.2">
      <c r="A49" t="s">
        <v>94</v>
      </c>
      <c r="B49">
        <v>68</v>
      </c>
    </row>
    <row r="50" spans="1:2" x14ac:dyDescent="0.2">
      <c r="A50" t="s">
        <v>95</v>
      </c>
      <c r="B50">
        <v>0</v>
      </c>
    </row>
    <row r="51" spans="1:2" x14ac:dyDescent="0.2">
      <c r="A51" t="s">
        <v>96</v>
      </c>
      <c r="B51">
        <v>51</v>
      </c>
    </row>
    <row r="52" spans="1:2" x14ac:dyDescent="0.2">
      <c r="A52" t="s">
        <v>97</v>
      </c>
      <c r="B52">
        <v>68</v>
      </c>
    </row>
    <row r="53" spans="1:2" x14ac:dyDescent="0.2">
      <c r="A53" t="s">
        <v>98</v>
      </c>
      <c r="B53">
        <v>86</v>
      </c>
    </row>
    <row r="54" spans="1:2" x14ac:dyDescent="0.2">
      <c r="A54" t="s">
        <v>99</v>
      </c>
      <c r="B54">
        <v>102</v>
      </c>
    </row>
    <row r="55" spans="1:2" x14ac:dyDescent="0.2">
      <c r="A55" t="s">
        <v>100</v>
      </c>
      <c r="B55">
        <v>121</v>
      </c>
    </row>
    <row r="56" spans="1:2" x14ac:dyDescent="0.2">
      <c r="A56" t="s">
        <v>101</v>
      </c>
      <c r="B56">
        <v>171</v>
      </c>
    </row>
    <row r="57" spans="1:2" x14ac:dyDescent="0.2">
      <c r="A57" t="s">
        <v>102</v>
      </c>
      <c r="B57">
        <v>300</v>
      </c>
    </row>
    <row r="58" spans="1:2" x14ac:dyDescent="0.2">
      <c r="A58" t="s">
        <v>103</v>
      </c>
      <c r="B58">
        <v>437</v>
      </c>
    </row>
    <row r="59" spans="1:2" x14ac:dyDescent="0.2">
      <c r="A59" t="s">
        <v>104</v>
      </c>
      <c r="B59">
        <v>525</v>
      </c>
    </row>
    <row r="60" spans="1:2" x14ac:dyDescent="0.2">
      <c r="A60" t="s">
        <v>105</v>
      </c>
      <c r="B60">
        <v>572</v>
      </c>
    </row>
    <row r="61" spans="1:2" x14ac:dyDescent="0.2">
      <c r="A61" t="s">
        <v>106</v>
      </c>
      <c r="B61">
        <v>648</v>
      </c>
    </row>
    <row r="62" spans="1:2" x14ac:dyDescent="0.2">
      <c r="A62" t="s">
        <v>107</v>
      </c>
      <c r="B62">
        <v>264</v>
      </c>
    </row>
    <row r="63" spans="1:2" x14ac:dyDescent="0.2">
      <c r="A63" t="s">
        <v>108</v>
      </c>
      <c r="B63">
        <v>138</v>
      </c>
    </row>
    <row r="64" spans="1:2" x14ac:dyDescent="0.2">
      <c r="A64" t="s">
        <v>109</v>
      </c>
      <c r="B64">
        <v>119</v>
      </c>
    </row>
    <row r="65" spans="1:2" x14ac:dyDescent="0.2">
      <c r="A65" t="s">
        <v>110</v>
      </c>
      <c r="B65">
        <v>51</v>
      </c>
    </row>
    <row r="66" spans="1:2" x14ac:dyDescent="0.2">
      <c r="A66" t="s">
        <v>111</v>
      </c>
      <c r="B66">
        <v>0</v>
      </c>
    </row>
    <row r="67" spans="1:2" x14ac:dyDescent="0.2">
      <c r="A67" t="s">
        <v>112</v>
      </c>
      <c r="B67">
        <v>17</v>
      </c>
    </row>
    <row r="68" spans="1:2" x14ac:dyDescent="0.2">
      <c r="A68" t="s">
        <v>113</v>
      </c>
      <c r="B68">
        <v>35</v>
      </c>
    </row>
    <row r="69" spans="1:2" x14ac:dyDescent="0.2">
      <c r="A69" t="s">
        <v>114</v>
      </c>
      <c r="B69">
        <v>51</v>
      </c>
    </row>
    <row r="70" spans="1:2" x14ac:dyDescent="0.2">
      <c r="A70" t="s">
        <v>115</v>
      </c>
      <c r="B70">
        <v>70</v>
      </c>
    </row>
    <row r="71" spans="1:2" x14ac:dyDescent="0.2">
      <c r="A71" t="s">
        <v>116</v>
      </c>
      <c r="B71">
        <v>120</v>
      </c>
    </row>
    <row r="72" spans="1:2" x14ac:dyDescent="0.2">
      <c r="A72" t="s">
        <v>117</v>
      </c>
      <c r="B72">
        <v>249</v>
      </c>
    </row>
    <row r="73" spans="1:2" x14ac:dyDescent="0.2">
      <c r="A73" t="s">
        <v>118</v>
      </c>
      <c r="B73">
        <v>386</v>
      </c>
    </row>
    <row r="74" spans="1:2" x14ac:dyDescent="0.2">
      <c r="A74" t="s">
        <v>119</v>
      </c>
      <c r="B74">
        <v>474</v>
      </c>
    </row>
    <row r="75" spans="1:2" x14ac:dyDescent="0.2">
      <c r="A75" t="s">
        <v>120</v>
      </c>
      <c r="B75">
        <v>521</v>
      </c>
    </row>
    <row r="76" spans="1:2" x14ac:dyDescent="0.2">
      <c r="A76" t="s">
        <v>121</v>
      </c>
      <c r="B76">
        <v>597</v>
      </c>
    </row>
    <row r="77" spans="1:2" x14ac:dyDescent="0.2">
      <c r="A77" t="s">
        <v>122</v>
      </c>
      <c r="B77">
        <v>281</v>
      </c>
    </row>
    <row r="78" spans="1:2" x14ac:dyDescent="0.2">
      <c r="A78" t="s">
        <v>123</v>
      </c>
      <c r="B78">
        <v>155</v>
      </c>
    </row>
    <row r="79" spans="1:2" x14ac:dyDescent="0.2">
      <c r="A79" t="s">
        <v>124</v>
      </c>
      <c r="B79">
        <v>136</v>
      </c>
    </row>
    <row r="80" spans="1:2" x14ac:dyDescent="0.2">
      <c r="A80" t="s">
        <v>125</v>
      </c>
      <c r="B80">
        <v>68</v>
      </c>
    </row>
    <row r="81" spans="1:2" x14ac:dyDescent="0.2">
      <c r="A81" t="s">
        <v>126</v>
      </c>
      <c r="B81">
        <v>17</v>
      </c>
    </row>
    <row r="82" spans="1:2" x14ac:dyDescent="0.2">
      <c r="A82" t="s">
        <v>127</v>
      </c>
      <c r="B82">
        <v>0</v>
      </c>
    </row>
    <row r="83" spans="1:2" x14ac:dyDescent="0.2">
      <c r="A83" t="s">
        <v>128</v>
      </c>
      <c r="B83">
        <v>18</v>
      </c>
    </row>
    <row r="84" spans="1:2" x14ac:dyDescent="0.2">
      <c r="A84" t="s">
        <v>129</v>
      </c>
      <c r="B84">
        <v>34</v>
      </c>
    </row>
    <row r="85" spans="1:2" x14ac:dyDescent="0.2">
      <c r="A85" t="s">
        <v>130</v>
      </c>
      <c r="B85">
        <v>53</v>
      </c>
    </row>
    <row r="86" spans="1:2" x14ac:dyDescent="0.2">
      <c r="A86" t="s">
        <v>131</v>
      </c>
      <c r="B86">
        <v>103</v>
      </c>
    </row>
    <row r="87" spans="1:2" x14ac:dyDescent="0.2">
      <c r="A87" t="s">
        <v>132</v>
      </c>
      <c r="B87">
        <v>232</v>
      </c>
    </row>
    <row r="88" spans="1:2" x14ac:dyDescent="0.2">
      <c r="A88" t="s">
        <v>133</v>
      </c>
      <c r="B88">
        <v>369</v>
      </c>
    </row>
    <row r="89" spans="1:2" x14ac:dyDescent="0.2">
      <c r="A89" t="s">
        <v>134</v>
      </c>
      <c r="B89">
        <v>457</v>
      </c>
    </row>
    <row r="90" spans="1:2" x14ac:dyDescent="0.2">
      <c r="A90" t="s">
        <v>135</v>
      </c>
      <c r="B90">
        <v>504</v>
      </c>
    </row>
    <row r="91" spans="1:2" x14ac:dyDescent="0.2">
      <c r="A91" t="s">
        <v>136</v>
      </c>
      <c r="B91">
        <v>580</v>
      </c>
    </row>
    <row r="92" spans="1:2" x14ac:dyDescent="0.2">
      <c r="A92" t="s">
        <v>137</v>
      </c>
      <c r="B92">
        <v>299</v>
      </c>
    </row>
    <row r="93" spans="1:2" x14ac:dyDescent="0.2">
      <c r="A93" t="s">
        <v>138</v>
      </c>
      <c r="B93">
        <v>173</v>
      </c>
    </row>
    <row r="94" spans="1:2" x14ac:dyDescent="0.2">
      <c r="A94" t="s">
        <v>139</v>
      </c>
      <c r="B94">
        <v>154</v>
      </c>
    </row>
    <row r="95" spans="1:2" x14ac:dyDescent="0.2">
      <c r="A95" t="s">
        <v>140</v>
      </c>
      <c r="B95">
        <v>86</v>
      </c>
    </row>
    <row r="96" spans="1:2" x14ac:dyDescent="0.2">
      <c r="A96" t="s">
        <v>141</v>
      </c>
      <c r="B96">
        <v>35</v>
      </c>
    </row>
    <row r="97" spans="1:2" x14ac:dyDescent="0.2">
      <c r="A97" t="s">
        <v>142</v>
      </c>
      <c r="B97">
        <v>18</v>
      </c>
    </row>
    <row r="98" spans="1:2" x14ac:dyDescent="0.2">
      <c r="A98" t="s">
        <v>143</v>
      </c>
      <c r="B98">
        <v>0</v>
      </c>
    </row>
    <row r="99" spans="1:2" x14ac:dyDescent="0.2">
      <c r="A99" t="s">
        <v>144</v>
      </c>
      <c r="B99">
        <v>16</v>
      </c>
    </row>
    <row r="100" spans="1:2" x14ac:dyDescent="0.2">
      <c r="A100" t="s">
        <v>145</v>
      </c>
      <c r="B100">
        <v>35</v>
      </c>
    </row>
    <row r="101" spans="1:2" x14ac:dyDescent="0.2">
      <c r="A101" t="s">
        <v>146</v>
      </c>
      <c r="B101">
        <v>85</v>
      </c>
    </row>
    <row r="102" spans="1:2" x14ac:dyDescent="0.2">
      <c r="A102" t="s">
        <v>147</v>
      </c>
      <c r="B102">
        <v>214</v>
      </c>
    </row>
    <row r="103" spans="1:2" x14ac:dyDescent="0.2">
      <c r="A103" t="s">
        <v>148</v>
      </c>
      <c r="B103">
        <v>351</v>
      </c>
    </row>
    <row r="104" spans="1:2" x14ac:dyDescent="0.2">
      <c r="A104" t="s">
        <v>149</v>
      </c>
      <c r="B104">
        <v>439</v>
      </c>
    </row>
    <row r="105" spans="1:2" x14ac:dyDescent="0.2">
      <c r="A105" t="s">
        <v>150</v>
      </c>
      <c r="B105">
        <v>486</v>
      </c>
    </row>
    <row r="106" spans="1:2" x14ac:dyDescent="0.2">
      <c r="A106" t="s">
        <v>151</v>
      </c>
      <c r="B106">
        <v>562</v>
      </c>
    </row>
    <row r="107" spans="1:2" x14ac:dyDescent="0.2">
      <c r="A107" t="s">
        <v>152</v>
      </c>
      <c r="B107">
        <v>315</v>
      </c>
    </row>
    <row r="108" spans="1:2" x14ac:dyDescent="0.2">
      <c r="A108" t="s">
        <v>153</v>
      </c>
      <c r="B108">
        <v>189</v>
      </c>
    </row>
    <row r="109" spans="1:2" x14ac:dyDescent="0.2">
      <c r="A109" t="s">
        <v>154</v>
      </c>
      <c r="B109">
        <v>170</v>
      </c>
    </row>
    <row r="110" spans="1:2" x14ac:dyDescent="0.2">
      <c r="A110" t="s">
        <v>155</v>
      </c>
      <c r="B110">
        <v>102</v>
      </c>
    </row>
    <row r="111" spans="1:2" x14ac:dyDescent="0.2">
      <c r="A111" t="s">
        <v>156</v>
      </c>
      <c r="B111">
        <v>51</v>
      </c>
    </row>
    <row r="112" spans="1:2" x14ac:dyDescent="0.2">
      <c r="A112" t="s">
        <v>157</v>
      </c>
      <c r="B112">
        <v>34</v>
      </c>
    </row>
    <row r="113" spans="1:2" x14ac:dyDescent="0.2">
      <c r="A113" t="s">
        <v>158</v>
      </c>
      <c r="B113">
        <v>16</v>
      </c>
    </row>
    <row r="114" spans="1:2" x14ac:dyDescent="0.2">
      <c r="A114" t="s">
        <v>159</v>
      </c>
      <c r="B114">
        <v>0</v>
      </c>
    </row>
    <row r="115" spans="1:2" x14ac:dyDescent="0.2">
      <c r="A115" t="s">
        <v>160</v>
      </c>
      <c r="B115">
        <v>19</v>
      </c>
    </row>
    <row r="116" spans="1:2" x14ac:dyDescent="0.2">
      <c r="A116" t="s">
        <v>161</v>
      </c>
      <c r="B116">
        <v>69</v>
      </c>
    </row>
    <row r="117" spans="1:2" x14ac:dyDescent="0.2">
      <c r="A117" t="s">
        <v>162</v>
      </c>
      <c r="B117">
        <v>198</v>
      </c>
    </row>
    <row r="118" spans="1:2" x14ac:dyDescent="0.2">
      <c r="A118" t="s">
        <v>163</v>
      </c>
      <c r="B118">
        <v>335</v>
      </c>
    </row>
    <row r="119" spans="1:2" x14ac:dyDescent="0.2">
      <c r="A119" t="s">
        <v>164</v>
      </c>
      <c r="B119">
        <v>423</v>
      </c>
    </row>
    <row r="120" spans="1:2" x14ac:dyDescent="0.2">
      <c r="A120" t="s">
        <v>165</v>
      </c>
      <c r="B120">
        <v>470</v>
      </c>
    </row>
    <row r="121" spans="1:2" x14ac:dyDescent="0.2">
      <c r="A121" t="s">
        <v>166</v>
      </c>
      <c r="B121">
        <v>546</v>
      </c>
    </row>
    <row r="122" spans="1:2" x14ac:dyDescent="0.2">
      <c r="A122" t="s">
        <v>167</v>
      </c>
      <c r="B122">
        <v>334</v>
      </c>
    </row>
    <row r="123" spans="1:2" x14ac:dyDescent="0.2">
      <c r="A123" t="s">
        <v>168</v>
      </c>
      <c r="B123">
        <v>208</v>
      </c>
    </row>
    <row r="124" spans="1:2" x14ac:dyDescent="0.2">
      <c r="A124" t="s">
        <v>169</v>
      </c>
      <c r="B124">
        <v>189</v>
      </c>
    </row>
    <row r="125" spans="1:2" x14ac:dyDescent="0.2">
      <c r="A125" t="s">
        <v>170</v>
      </c>
      <c r="B125">
        <v>121</v>
      </c>
    </row>
    <row r="126" spans="1:2" x14ac:dyDescent="0.2">
      <c r="A126" t="s">
        <v>171</v>
      </c>
      <c r="B126">
        <v>70</v>
      </c>
    </row>
    <row r="127" spans="1:2" x14ac:dyDescent="0.2">
      <c r="A127" t="s">
        <v>172</v>
      </c>
      <c r="B127">
        <v>53</v>
      </c>
    </row>
    <row r="128" spans="1:2" x14ac:dyDescent="0.2">
      <c r="A128" t="s">
        <v>173</v>
      </c>
      <c r="B128">
        <v>35</v>
      </c>
    </row>
    <row r="129" spans="1:2" x14ac:dyDescent="0.2">
      <c r="A129" t="s">
        <v>174</v>
      </c>
      <c r="B129">
        <v>19</v>
      </c>
    </row>
    <row r="130" spans="1:2" x14ac:dyDescent="0.2">
      <c r="A130" t="s">
        <v>175</v>
      </c>
      <c r="B130">
        <v>0</v>
      </c>
    </row>
    <row r="131" spans="1:2" x14ac:dyDescent="0.2">
      <c r="A131" t="s">
        <v>176</v>
      </c>
      <c r="B131">
        <v>50</v>
      </c>
    </row>
    <row r="132" spans="1:2" x14ac:dyDescent="0.2">
      <c r="A132" t="s">
        <v>177</v>
      </c>
      <c r="B132">
        <v>179</v>
      </c>
    </row>
    <row r="133" spans="1:2" x14ac:dyDescent="0.2">
      <c r="A133" t="s">
        <v>178</v>
      </c>
      <c r="B133">
        <v>316</v>
      </c>
    </row>
    <row r="134" spans="1:2" x14ac:dyDescent="0.2">
      <c r="A134" t="s">
        <v>179</v>
      </c>
      <c r="B134">
        <v>404</v>
      </c>
    </row>
    <row r="135" spans="1:2" x14ac:dyDescent="0.2">
      <c r="A135" t="s">
        <v>180</v>
      </c>
      <c r="B135">
        <v>451</v>
      </c>
    </row>
    <row r="136" spans="1:2" x14ac:dyDescent="0.2">
      <c r="A136" t="s">
        <v>181</v>
      </c>
      <c r="B136">
        <v>527</v>
      </c>
    </row>
    <row r="137" spans="1:2" x14ac:dyDescent="0.2">
      <c r="A137" t="s">
        <v>182</v>
      </c>
      <c r="B137">
        <v>384</v>
      </c>
    </row>
    <row r="138" spans="1:2" x14ac:dyDescent="0.2">
      <c r="A138" t="s">
        <v>183</v>
      </c>
      <c r="B138">
        <v>258</v>
      </c>
    </row>
    <row r="139" spans="1:2" x14ac:dyDescent="0.2">
      <c r="A139" t="s">
        <v>184</v>
      </c>
      <c r="B139">
        <v>239</v>
      </c>
    </row>
    <row r="140" spans="1:2" x14ac:dyDescent="0.2">
      <c r="A140" t="s">
        <v>185</v>
      </c>
      <c r="B140">
        <v>171</v>
      </c>
    </row>
    <row r="141" spans="1:2" x14ac:dyDescent="0.2">
      <c r="A141" t="s">
        <v>186</v>
      </c>
      <c r="B141">
        <v>120</v>
      </c>
    </row>
    <row r="142" spans="1:2" x14ac:dyDescent="0.2">
      <c r="A142" t="s">
        <v>187</v>
      </c>
      <c r="B142">
        <v>103</v>
      </c>
    </row>
    <row r="143" spans="1:2" x14ac:dyDescent="0.2">
      <c r="A143" t="s">
        <v>188</v>
      </c>
      <c r="B143">
        <v>85</v>
      </c>
    </row>
    <row r="144" spans="1:2" x14ac:dyDescent="0.2">
      <c r="A144" t="s">
        <v>189</v>
      </c>
      <c r="B144">
        <v>69</v>
      </c>
    </row>
    <row r="145" spans="1:2" x14ac:dyDescent="0.2">
      <c r="A145" t="s">
        <v>190</v>
      </c>
      <c r="B145">
        <v>50</v>
      </c>
    </row>
    <row r="146" spans="1:2" x14ac:dyDescent="0.2">
      <c r="A146" t="s">
        <v>191</v>
      </c>
      <c r="B146">
        <v>0</v>
      </c>
    </row>
    <row r="147" spans="1:2" x14ac:dyDescent="0.2">
      <c r="A147" t="s">
        <v>192</v>
      </c>
      <c r="B147">
        <v>129</v>
      </c>
    </row>
    <row r="148" spans="1:2" x14ac:dyDescent="0.2">
      <c r="A148" t="s">
        <v>193</v>
      </c>
      <c r="B148">
        <v>266</v>
      </c>
    </row>
    <row r="149" spans="1:2" x14ac:dyDescent="0.2">
      <c r="A149" t="s">
        <v>194</v>
      </c>
      <c r="B149">
        <v>354</v>
      </c>
    </row>
    <row r="150" spans="1:2" x14ac:dyDescent="0.2">
      <c r="A150" t="s">
        <v>195</v>
      </c>
      <c r="B150">
        <v>401</v>
      </c>
    </row>
    <row r="151" spans="1:2" x14ac:dyDescent="0.2">
      <c r="A151" t="s">
        <v>196</v>
      </c>
      <c r="B151">
        <v>477</v>
      </c>
    </row>
    <row r="152" spans="1:2" x14ac:dyDescent="0.2">
      <c r="A152" t="s">
        <v>197</v>
      </c>
      <c r="B152">
        <v>513</v>
      </c>
    </row>
    <row r="153" spans="1:2" x14ac:dyDescent="0.2">
      <c r="A153" t="s">
        <v>198</v>
      </c>
      <c r="B153">
        <v>387</v>
      </c>
    </row>
    <row r="154" spans="1:2" x14ac:dyDescent="0.2">
      <c r="A154" t="s">
        <v>199</v>
      </c>
      <c r="B154">
        <v>368</v>
      </c>
    </row>
    <row r="155" spans="1:2" x14ac:dyDescent="0.2">
      <c r="A155" t="s">
        <v>200</v>
      </c>
      <c r="B155">
        <v>300</v>
      </c>
    </row>
    <row r="156" spans="1:2" x14ac:dyDescent="0.2">
      <c r="A156" t="s">
        <v>201</v>
      </c>
      <c r="B156">
        <v>249</v>
      </c>
    </row>
    <row r="157" spans="1:2" x14ac:dyDescent="0.2">
      <c r="A157" t="s">
        <v>202</v>
      </c>
      <c r="B157">
        <v>232</v>
      </c>
    </row>
    <row r="158" spans="1:2" x14ac:dyDescent="0.2">
      <c r="A158" t="s">
        <v>203</v>
      </c>
      <c r="B158">
        <v>214</v>
      </c>
    </row>
    <row r="159" spans="1:2" x14ac:dyDescent="0.2">
      <c r="A159" t="s">
        <v>204</v>
      </c>
      <c r="B159">
        <v>198</v>
      </c>
    </row>
    <row r="160" spans="1:2" x14ac:dyDescent="0.2">
      <c r="A160" t="s">
        <v>205</v>
      </c>
      <c r="B160">
        <v>179</v>
      </c>
    </row>
    <row r="161" spans="1:2" x14ac:dyDescent="0.2">
      <c r="A161" t="s">
        <v>206</v>
      </c>
      <c r="B161">
        <v>129</v>
      </c>
    </row>
    <row r="162" spans="1:2" x14ac:dyDescent="0.2">
      <c r="A162" t="s">
        <v>207</v>
      </c>
      <c r="B162">
        <v>0</v>
      </c>
    </row>
    <row r="163" spans="1:2" x14ac:dyDescent="0.2">
      <c r="A163" t="s">
        <v>208</v>
      </c>
      <c r="B163">
        <v>137</v>
      </c>
    </row>
    <row r="164" spans="1:2" x14ac:dyDescent="0.2">
      <c r="A164" t="s">
        <v>209</v>
      </c>
      <c r="B164">
        <v>225</v>
      </c>
    </row>
    <row r="165" spans="1:2" x14ac:dyDescent="0.2">
      <c r="A165" t="s">
        <v>210</v>
      </c>
      <c r="B165">
        <v>272</v>
      </c>
    </row>
    <row r="166" spans="1:2" x14ac:dyDescent="0.2">
      <c r="A166" t="s">
        <v>211</v>
      </c>
      <c r="B166">
        <v>348</v>
      </c>
    </row>
    <row r="167" spans="1:2" x14ac:dyDescent="0.2">
      <c r="A167" t="s">
        <v>212</v>
      </c>
      <c r="B167">
        <v>650</v>
      </c>
    </row>
    <row r="168" spans="1:2" x14ac:dyDescent="0.2">
      <c r="A168" t="s">
        <v>213</v>
      </c>
      <c r="B168">
        <v>524</v>
      </c>
    </row>
    <row r="169" spans="1:2" x14ac:dyDescent="0.2">
      <c r="A169" t="s">
        <v>214</v>
      </c>
      <c r="B169">
        <v>505</v>
      </c>
    </row>
    <row r="170" spans="1:2" x14ac:dyDescent="0.2">
      <c r="A170" t="s">
        <v>215</v>
      </c>
      <c r="B170">
        <v>437</v>
      </c>
    </row>
    <row r="171" spans="1:2" x14ac:dyDescent="0.2">
      <c r="A171" t="s">
        <v>216</v>
      </c>
      <c r="B171">
        <v>386</v>
      </c>
    </row>
    <row r="172" spans="1:2" x14ac:dyDescent="0.2">
      <c r="A172" t="s">
        <v>217</v>
      </c>
      <c r="B172">
        <v>369</v>
      </c>
    </row>
    <row r="173" spans="1:2" x14ac:dyDescent="0.2">
      <c r="A173" t="s">
        <v>218</v>
      </c>
      <c r="B173">
        <v>351</v>
      </c>
    </row>
    <row r="174" spans="1:2" x14ac:dyDescent="0.2">
      <c r="A174" t="s">
        <v>219</v>
      </c>
      <c r="B174">
        <v>335</v>
      </c>
    </row>
    <row r="175" spans="1:2" x14ac:dyDescent="0.2">
      <c r="A175" t="s">
        <v>220</v>
      </c>
      <c r="B175">
        <v>316</v>
      </c>
    </row>
    <row r="176" spans="1:2" x14ac:dyDescent="0.2">
      <c r="A176" t="s">
        <v>221</v>
      </c>
      <c r="B176">
        <v>266</v>
      </c>
    </row>
    <row r="177" spans="1:2" x14ac:dyDescent="0.2">
      <c r="A177" t="s">
        <v>222</v>
      </c>
      <c r="B177">
        <v>137</v>
      </c>
    </row>
    <row r="178" spans="1:2" x14ac:dyDescent="0.2">
      <c r="A178" t="s">
        <v>223</v>
      </c>
      <c r="B178">
        <v>0</v>
      </c>
    </row>
    <row r="179" spans="1:2" x14ac:dyDescent="0.2">
      <c r="A179" t="s">
        <v>224</v>
      </c>
      <c r="B179">
        <v>88</v>
      </c>
    </row>
    <row r="180" spans="1:2" x14ac:dyDescent="0.2">
      <c r="A180" t="s">
        <v>225</v>
      </c>
      <c r="B180">
        <v>135</v>
      </c>
    </row>
    <row r="181" spans="1:2" x14ac:dyDescent="0.2">
      <c r="A181" t="s">
        <v>226</v>
      </c>
      <c r="B181">
        <v>211</v>
      </c>
    </row>
    <row r="182" spans="1:2" x14ac:dyDescent="0.2">
      <c r="A182" t="s">
        <v>227</v>
      </c>
      <c r="B182">
        <v>738</v>
      </c>
    </row>
    <row r="183" spans="1:2" x14ac:dyDescent="0.2">
      <c r="A183" t="s">
        <v>228</v>
      </c>
      <c r="B183">
        <v>612</v>
      </c>
    </row>
    <row r="184" spans="1:2" x14ac:dyDescent="0.2">
      <c r="A184" t="s">
        <v>229</v>
      </c>
      <c r="B184">
        <v>593</v>
      </c>
    </row>
    <row r="185" spans="1:2" x14ac:dyDescent="0.2">
      <c r="A185" t="s">
        <v>230</v>
      </c>
      <c r="B185">
        <v>525</v>
      </c>
    </row>
    <row r="186" spans="1:2" x14ac:dyDescent="0.2">
      <c r="A186" t="s">
        <v>231</v>
      </c>
      <c r="B186">
        <v>474</v>
      </c>
    </row>
    <row r="187" spans="1:2" x14ac:dyDescent="0.2">
      <c r="A187" t="s">
        <v>232</v>
      </c>
      <c r="B187">
        <v>457</v>
      </c>
    </row>
    <row r="188" spans="1:2" x14ac:dyDescent="0.2">
      <c r="A188" t="s">
        <v>233</v>
      </c>
      <c r="B188">
        <v>439</v>
      </c>
    </row>
    <row r="189" spans="1:2" x14ac:dyDescent="0.2">
      <c r="A189" t="s">
        <v>234</v>
      </c>
      <c r="B189">
        <v>423</v>
      </c>
    </row>
    <row r="190" spans="1:2" x14ac:dyDescent="0.2">
      <c r="A190" t="s">
        <v>235</v>
      </c>
      <c r="B190">
        <v>404</v>
      </c>
    </row>
    <row r="191" spans="1:2" x14ac:dyDescent="0.2">
      <c r="A191" t="s">
        <v>236</v>
      </c>
      <c r="B191">
        <v>354</v>
      </c>
    </row>
    <row r="192" spans="1:2" x14ac:dyDescent="0.2">
      <c r="A192" t="s">
        <v>237</v>
      </c>
      <c r="B192">
        <v>225</v>
      </c>
    </row>
    <row r="193" spans="1:2" x14ac:dyDescent="0.2">
      <c r="A193" t="s">
        <v>238</v>
      </c>
      <c r="B193">
        <v>88</v>
      </c>
    </row>
    <row r="194" spans="1:2" x14ac:dyDescent="0.2">
      <c r="A194" t="s">
        <v>239</v>
      </c>
      <c r="B194">
        <v>0</v>
      </c>
    </row>
    <row r="195" spans="1:2" x14ac:dyDescent="0.2">
      <c r="A195" t="s">
        <v>240</v>
      </c>
      <c r="B195">
        <v>47</v>
      </c>
    </row>
    <row r="196" spans="1:2" x14ac:dyDescent="0.2">
      <c r="A196" t="s">
        <v>241</v>
      </c>
      <c r="B196">
        <v>123</v>
      </c>
    </row>
    <row r="197" spans="1:2" x14ac:dyDescent="0.2">
      <c r="A197" t="s">
        <v>242</v>
      </c>
      <c r="B197">
        <v>785</v>
      </c>
    </row>
    <row r="198" spans="1:2" x14ac:dyDescent="0.2">
      <c r="A198" t="s">
        <v>243</v>
      </c>
      <c r="B198">
        <v>659</v>
      </c>
    </row>
    <row r="199" spans="1:2" x14ac:dyDescent="0.2">
      <c r="A199" t="s">
        <v>244</v>
      </c>
      <c r="B199">
        <v>640</v>
      </c>
    </row>
    <row r="200" spans="1:2" x14ac:dyDescent="0.2">
      <c r="A200" t="s">
        <v>245</v>
      </c>
      <c r="B200">
        <v>572</v>
      </c>
    </row>
    <row r="201" spans="1:2" x14ac:dyDescent="0.2">
      <c r="A201" t="s">
        <v>246</v>
      </c>
      <c r="B201">
        <v>521</v>
      </c>
    </row>
    <row r="202" spans="1:2" x14ac:dyDescent="0.2">
      <c r="A202" t="s">
        <v>247</v>
      </c>
      <c r="B202">
        <v>504</v>
      </c>
    </row>
    <row r="203" spans="1:2" x14ac:dyDescent="0.2">
      <c r="A203" t="s">
        <v>248</v>
      </c>
      <c r="B203">
        <v>486</v>
      </c>
    </row>
    <row r="204" spans="1:2" x14ac:dyDescent="0.2">
      <c r="A204" t="s">
        <v>249</v>
      </c>
      <c r="B204">
        <v>470</v>
      </c>
    </row>
    <row r="205" spans="1:2" x14ac:dyDescent="0.2">
      <c r="A205" t="s">
        <v>250</v>
      </c>
      <c r="B205">
        <v>451</v>
      </c>
    </row>
    <row r="206" spans="1:2" x14ac:dyDescent="0.2">
      <c r="A206" t="s">
        <v>251</v>
      </c>
      <c r="B206">
        <v>401</v>
      </c>
    </row>
    <row r="207" spans="1:2" x14ac:dyDescent="0.2">
      <c r="A207" t="s">
        <v>252</v>
      </c>
      <c r="B207">
        <v>272</v>
      </c>
    </row>
    <row r="208" spans="1:2" x14ac:dyDescent="0.2">
      <c r="A208" t="s">
        <v>253</v>
      </c>
      <c r="B208">
        <v>135</v>
      </c>
    </row>
    <row r="209" spans="1:2" x14ac:dyDescent="0.2">
      <c r="A209" t="s">
        <v>254</v>
      </c>
      <c r="B209">
        <v>47</v>
      </c>
    </row>
    <row r="210" spans="1:2" x14ac:dyDescent="0.2">
      <c r="A210" t="s">
        <v>255</v>
      </c>
      <c r="B210">
        <v>0</v>
      </c>
    </row>
    <row r="211" spans="1:2" x14ac:dyDescent="0.2">
      <c r="A211" t="s">
        <v>256</v>
      </c>
      <c r="B211">
        <v>123</v>
      </c>
    </row>
    <row r="212" spans="1:2" x14ac:dyDescent="0.2">
      <c r="A212" t="s">
        <v>257</v>
      </c>
      <c r="B212">
        <v>861</v>
      </c>
    </row>
    <row r="213" spans="1:2" x14ac:dyDescent="0.2">
      <c r="A213" t="s">
        <v>258</v>
      </c>
      <c r="B213">
        <v>735</v>
      </c>
    </row>
    <row r="214" spans="1:2" x14ac:dyDescent="0.2">
      <c r="A214" t="s">
        <v>259</v>
      </c>
      <c r="B214">
        <v>716</v>
      </c>
    </row>
    <row r="215" spans="1:2" x14ac:dyDescent="0.2">
      <c r="A215" t="s">
        <v>260</v>
      </c>
      <c r="B215">
        <v>648</v>
      </c>
    </row>
    <row r="216" spans="1:2" x14ac:dyDescent="0.2">
      <c r="A216" t="s">
        <v>261</v>
      </c>
      <c r="B216">
        <v>597</v>
      </c>
    </row>
    <row r="217" spans="1:2" x14ac:dyDescent="0.2">
      <c r="A217" t="s">
        <v>262</v>
      </c>
      <c r="B217">
        <v>580</v>
      </c>
    </row>
    <row r="218" spans="1:2" x14ac:dyDescent="0.2">
      <c r="A218" t="s">
        <v>263</v>
      </c>
      <c r="B218">
        <v>562</v>
      </c>
    </row>
    <row r="219" spans="1:2" x14ac:dyDescent="0.2">
      <c r="A219" t="s">
        <v>264</v>
      </c>
      <c r="B219">
        <v>546</v>
      </c>
    </row>
    <row r="220" spans="1:2" x14ac:dyDescent="0.2">
      <c r="A220" t="s">
        <v>265</v>
      </c>
      <c r="B220">
        <v>527</v>
      </c>
    </row>
    <row r="221" spans="1:2" x14ac:dyDescent="0.2">
      <c r="A221" t="s">
        <v>266</v>
      </c>
      <c r="B221">
        <v>477</v>
      </c>
    </row>
    <row r="222" spans="1:2" x14ac:dyDescent="0.2">
      <c r="A222" t="s">
        <v>267</v>
      </c>
      <c r="B222">
        <v>348</v>
      </c>
    </row>
    <row r="223" spans="1:2" x14ac:dyDescent="0.2">
      <c r="A223" t="s">
        <v>268</v>
      </c>
      <c r="B223">
        <v>211</v>
      </c>
    </row>
    <row r="224" spans="1:2" x14ac:dyDescent="0.2">
      <c r="A224" t="s">
        <v>269</v>
      </c>
      <c r="B224">
        <v>123</v>
      </c>
    </row>
    <row r="225" spans="1:2" x14ac:dyDescent="0.2">
      <c r="A225" t="s">
        <v>270</v>
      </c>
      <c r="B225">
        <v>76</v>
      </c>
    </row>
    <row r="226" spans="1:2" x14ac:dyDescent="0.2">
      <c r="A226" t="s">
        <v>271</v>
      </c>
      <c r="B226">
        <v>0</v>
      </c>
    </row>
  </sheetData>
  <sheetProtection algorithmName="SHA-512" hashValue="FAXVo7RtiZdyPNRSfHXIADGebRZmo2HggX4nWUEfiIdBCX2O5EMm1n4Q5WvPguTzz5VVeN0Cgao0snR3Jrlxww==" saltValue="5G+TjSUSh1I+EuoQKG09Xg==" spinCount="100000" sheet="1" objects="1" scenarios="1"/>
  <sortState xmlns:xlrd2="http://schemas.microsoft.com/office/spreadsheetml/2017/richdata2" ref="D2:D16">
    <sortCondition ref="D2:D16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C1" zoomScale="130" zoomScaleNormal="130" workbookViewId="0">
      <selection activeCell="G13" sqref="G13"/>
    </sheetView>
  </sheetViews>
  <sheetFormatPr defaultRowHeight="12.75" x14ac:dyDescent="0.2"/>
  <cols>
    <col min="1" max="1" width="7.7109375" hidden="1" customWidth="1"/>
    <col min="2" max="2" width="35.7109375" customWidth="1"/>
    <col min="3" max="3" width="45.7109375" style="8" customWidth="1"/>
    <col min="4" max="4" width="10.7109375" style="1" customWidth="1"/>
    <col min="5" max="5" width="20.7109375" style="3" customWidth="1"/>
    <col min="6" max="6" width="10" style="6" customWidth="1"/>
    <col min="7" max="7" width="20.7109375" customWidth="1"/>
    <col min="8" max="8" width="15.7109375" customWidth="1"/>
    <col min="9" max="9" width="20.7109375" customWidth="1"/>
  </cols>
  <sheetData>
    <row r="1" spans="1:9" s="2" customFormat="1" ht="13.5" thickBot="1" x14ac:dyDescent="0.25">
      <c r="A1" s="9" t="s">
        <v>6</v>
      </c>
      <c r="B1" s="18" t="s">
        <v>0</v>
      </c>
      <c r="C1" s="19" t="s">
        <v>15</v>
      </c>
      <c r="D1" s="20" t="s">
        <v>1</v>
      </c>
      <c r="E1" s="21" t="s">
        <v>4</v>
      </c>
      <c r="F1" s="22" t="s">
        <v>12</v>
      </c>
      <c r="G1" s="21" t="s">
        <v>5</v>
      </c>
      <c r="H1" s="21" t="s">
        <v>8</v>
      </c>
      <c r="I1" s="23" t="s">
        <v>25</v>
      </c>
    </row>
    <row r="2" spans="1:9" x14ac:dyDescent="0.2">
      <c r="A2" s="5">
        <v>1</v>
      </c>
      <c r="B2" s="24" t="s">
        <v>26</v>
      </c>
      <c r="C2" s="12" t="s">
        <v>19</v>
      </c>
      <c r="D2" s="15">
        <v>30.03</v>
      </c>
      <c r="E2" s="16" t="s">
        <v>20</v>
      </c>
      <c r="F2" s="14">
        <v>0.43049999999999999</v>
      </c>
      <c r="G2" s="17" t="s">
        <v>21</v>
      </c>
      <c r="H2" s="13">
        <v>46012</v>
      </c>
      <c r="I2" s="25" t="s">
        <v>274</v>
      </c>
    </row>
    <row r="3" spans="1:9" ht="13.5" thickBot="1" x14ac:dyDescent="0.25">
      <c r="A3" s="5">
        <v>2</v>
      </c>
      <c r="B3" s="26" t="s">
        <v>26</v>
      </c>
      <c r="C3" s="27" t="s">
        <v>22</v>
      </c>
      <c r="D3" s="28">
        <v>11.19</v>
      </c>
      <c r="E3" s="29" t="s">
        <v>20</v>
      </c>
      <c r="F3" s="30">
        <v>0.2319</v>
      </c>
      <c r="G3" s="31" t="s">
        <v>21</v>
      </c>
      <c r="H3" s="32">
        <v>46012</v>
      </c>
      <c r="I3" s="33" t="s">
        <v>274</v>
      </c>
    </row>
    <row r="4" spans="1:9" x14ac:dyDescent="0.2">
      <c r="F4" s="7"/>
    </row>
    <row r="5" spans="1:9" x14ac:dyDescent="0.2">
      <c r="F5" s="7"/>
    </row>
    <row r="6" spans="1:9" x14ac:dyDescent="0.2">
      <c r="H6" s="4"/>
    </row>
  </sheetData>
  <sheetProtection algorithmName="SHA-512" hashValue="i2zhGUEJHxRC2Us8u9URPSgtiev+fS1y0HNof9h9EgxlrmD418DXuwWnKek4k5H50wRITw2oWt/fanwWip/fLQ==" saltValue="+jWQjcgC+6L9ljRPFDTsYA==" spinCount="100000" sheet="1" objects="1" scenarios="1"/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340ed6a7-0f03-43d9-901d-02d4a7e408aa}" enabled="1" method="Privileged" siteId="{7893571b-6c2c-4cef-b4da-7d4b266a062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Tarifas EFC</vt:lpstr>
      <vt:lpstr>Distâncias</vt:lpstr>
      <vt:lpstr>PRODUTOS</vt:lpstr>
    </vt:vector>
  </TitlesOfParts>
  <Company>ANTT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Leonardo Griebeler</cp:lastModifiedBy>
  <cp:lastPrinted>2008-11-11T17:49:18Z</cp:lastPrinted>
  <dcterms:created xsi:type="dcterms:W3CDTF">2004-08-04T19:11:37Z</dcterms:created>
  <dcterms:modified xsi:type="dcterms:W3CDTF">2025-12-29T15:55:40Z</dcterms:modified>
</cp:coreProperties>
</file>